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/>
  </bookViews>
  <sheets>
    <sheet name="АУ_июль" sheetId="1" r:id="rId1"/>
  </sheets>
  <externalReferences>
    <externalReference r:id="rId2"/>
  </externalReferences>
  <definedNames>
    <definedName name="_xlnm.Print_Area" localSheetId="0">АУ_июль!$A$1:$Y$48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7" i="1" l="1"/>
  <c r="AC47" i="1"/>
  <c r="AB47" i="1"/>
  <c r="C47" i="1"/>
  <c r="X46" i="1"/>
  <c r="D46" i="1"/>
  <c r="C46" i="1"/>
  <c r="AP45" i="1"/>
  <c r="AM45" i="1"/>
  <c r="AN45" i="1" s="1"/>
  <c r="AC45" i="1"/>
  <c r="AB45" i="1"/>
  <c r="AA45" i="1"/>
  <c r="AS45" i="1" s="1"/>
  <c r="D45" i="1"/>
  <c r="C45" i="1"/>
  <c r="AU44" i="1"/>
  <c r="AP44" i="1"/>
  <c r="AM44" i="1"/>
  <c r="AN44" i="1" s="1"/>
  <c r="AO44" i="1" s="1"/>
  <c r="AR44" i="1" s="1"/>
  <c r="AF44" i="1"/>
  <c r="AL44" i="1" s="1"/>
  <c r="AE44" i="1"/>
  <c r="AK44" i="1" s="1"/>
  <c r="AC44" i="1"/>
  <c r="AB44" i="1"/>
  <c r="AA44" i="1"/>
  <c r="AS44" i="1" s="1"/>
  <c r="J44" i="1"/>
  <c r="D44" i="1"/>
  <c r="C44" i="1"/>
  <c r="AM43" i="1"/>
  <c r="AI43" i="1"/>
  <c r="AH43" i="1"/>
  <c r="AH47" i="1" s="1"/>
  <c r="AG43" i="1"/>
  <c r="AP43" i="1" s="1"/>
  <c r="AC43" i="1"/>
  <c r="AB43" i="1"/>
  <c r="AA43" i="1"/>
  <c r="AS43" i="1" s="1"/>
  <c r="D43" i="1"/>
  <c r="C43" i="1"/>
  <c r="AP42" i="1"/>
  <c r="AN42" i="1"/>
  <c r="AM42" i="1"/>
  <c r="AE42" i="1"/>
  <c r="AC42" i="1"/>
  <c r="AB42" i="1"/>
  <c r="AA42" i="1"/>
  <c r="D42" i="1"/>
  <c r="D47" i="1" s="1"/>
  <c r="C42" i="1"/>
  <c r="AH36" i="1"/>
  <c r="AC36" i="1"/>
  <c r="AB36" i="1"/>
  <c r="AA36" i="1"/>
  <c r="D36" i="1"/>
  <c r="C36" i="1"/>
  <c r="AY35" i="1"/>
  <c r="AP35" i="1"/>
  <c r="AS35" i="1" s="1"/>
  <c r="AI35" i="1"/>
  <c r="AH35" i="1"/>
  <c r="AQ35" i="1" s="1"/>
  <c r="AT35" i="1" s="1"/>
  <c r="AG35" i="1"/>
  <c r="AM35" i="1" s="1"/>
  <c r="AN35" i="1" s="1"/>
  <c r="AO35" i="1" s="1"/>
  <c r="AR35" i="1" s="1"/>
  <c r="AU35" i="1" s="1"/>
  <c r="AD35" i="1"/>
  <c r="K35" i="1"/>
  <c r="J35" i="1"/>
  <c r="I35" i="1"/>
  <c r="G35" i="1"/>
  <c r="H35" i="1" s="1"/>
  <c r="N35" i="1" s="1"/>
  <c r="N36" i="1" s="1"/>
  <c r="F35" i="1"/>
  <c r="E35" i="1"/>
  <c r="AP34" i="1"/>
  <c r="AS34" i="1" s="1"/>
  <c r="AN34" i="1"/>
  <c r="AM34" i="1"/>
  <c r="AJ34" i="1"/>
  <c r="AE34" i="1"/>
  <c r="AD34" i="1"/>
  <c r="Y34" i="1"/>
  <c r="K34" i="1"/>
  <c r="J34" i="1"/>
  <c r="J45" i="1" s="1"/>
  <c r="I34" i="1"/>
  <c r="H34" i="1"/>
  <c r="G34" i="1"/>
  <c r="F34" i="1"/>
  <c r="E34" i="1"/>
  <c r="AS33" i="1"/>
  <c r="AQ33" i="1"/>
  <c r="AT33" i="1" s="1"/>
  <c r="AP33" i="1"/>
  <c r="AO33" i="1"/>
  <c r="AR33" i="1" s="1"/>
  <c r="AU33" i="1" s="1"/>
  <c r="AM33" i="1"/>
  <c r="AN33" i="1" s="1"/>
  <c r="AK33" i="1"/>
  <c r="AF33" i="1"/>
  <c r="AL33" i="1" s="1"/>
  <c r="AD33" i="1"/>
  <c r="AJ33" i="1" s="1"/>
  <c r="Y33" i="1"/>
  <c r="K33" i="1"/>
  <c r="J33" i="1"/>
  <c r="I33" i="1"/>
  <c r="H33" i="1"/>
  <c r="G33" i="1"/>
  <c r="F33" i="1"/>
  <c r="E33" i="1"/>
  <c r="AI32" i="1"/>
  <c r="AH32" i="1"/>
  <c r="AG32" i="1"/>
  <c r="AJ32" i="1" s="1"/>
  <c r="AE32" i="1"/>
  <c r="AD32" i="1"/>
  <c r="AD43" i="1" s="1"/>
  <c r="AJ43" i="1" s="1"/>
  <c r="Y32" i="1"/>
  <c r="K32" i="1"/>
  <c r="J32" i="1"/>
  <c r="I32" i="1"/>
  <c r="H32" i="1"/>
  <c r="G32" i="1"/>
  <c r="F32" i="1"/>
  <c r="E32" i="1"/>
  <c r="AS31" i="1"/>
  <c r="AP31" i="1"/>
  <c r="AM31" i="1"/>
  <c r="AL31" i="1"/>
  <c r="AK31" i="1"/>
  <c r="AF31" i="1"/>
  <c r="AD31" i="1"/>
  <c r="Y31" i="1"/>
  <c r="K31" i="1"/>
  <c r="K36" i="1" s="1"/>
  <c r="J31" i="1"/>
  <c r="I31" i="1"/>
  <c r="I36" i="1" s="1"/>
  <c r="H31" i="1"/>
  <c r="H36" i="1" s="1"/>
  <c r="G31" i="1"/>
  <c r="G36" i="1" s="1"/>
  <c r="F31" i="1"/>
  <c r="E31" i="1"/>
  <c r="E36" i="1" s="1"/>
  <c r="AY25" i="1"/>
  <c r="D25" i="1"/>
  <c r="C25" i="1"/>
  <c r="AY24" i="1"/>
  <c r="M24" i="1"/>
  <c r="K24" i="1"/>
  <c r="J24" i="1"/>
  <c r="I24" i="1"/>
  <c r="G24" i="1"/>
  <c r="H24" i="1" s="1"/>
  <c r="N24" i="1" s="1"/>
  <c r="F24" i="1"/>
  <c r="L24" i="1" s="1"/>
  <c r="E24" i="1"/>
  <c r="AY23" i="1"/>
  <c r="O23" i="1"/>
  <c r="P23" i="1" s="1"/>
  <c r="Q23" i="1" s="1"/>
  <c r="K23" i="1"/>
  <c r="J23" i="1"/>
  <c r="I23" i="1"/>
  <c r="R23" i="1" s="1"/>
  <c r="U23" i="1" s="1"/>
  <c r="G23" i="1"/>
  <c r="G25" i="1" s="1"/>
  <c r="F23" i="1"/>
  <c r="L23" i="1" s="1"/>
  <c r="E23" i="1"/>
  <c r="AY22" i="1"/>
  <c r="M22" i="1"/>
  <c r="K22" i="1"/>
  <c r="J22" i="1"/>
  <c r="I22" i="1"/>
  <c r="G22" i="1"/>
  <c r="H22" i="1" s="1"/>
  <c r="N22" i="1" s="1"/>
  <c r="F22" i="1"/>
  <c r="L22" i="1" s="1"/>
  <c r="E22" i="1"/>
  <c r="R21" i="1"/>
  <c r="U21" i="1" s="1"/>
  <c r="N21" i="1"/>
  <c r="K21" i="1"/>
  <c r="J21" i="1"/>
  <c r="I21" i="1"/>
  <c r="O21" i="1" s="1"/>
  <c r="P21" i="1" s="1"/>
  <c r="Q21" i="1" s="1"/>
  <c r="T21" i="1" s="1"/>
  <c r="H21" i="1"/>
  <c r="G21" i="1"/>
  <c r="M21" i="1" s="1"/>
  <c r="F21" i="1"/>
  <c r="L21" i="1" s="1"/>
  <c r="E21" i="1"/>
  <c r="W21" i="1" s="1"/>
  <c r="Y21" i="1" s="1"/>
  <c r="AZ21" i="1" s="1"/>
  <c r="AY20" i="1"/>
  <c r="AY26" i="1" s="1"/>
  <c r="R20" i="1"/>
  <c r="U20" i="1" s="1"/>
  <c r="L20" i="1"/>
  <c r="L25" i="1" s="1"/>
  <c r="K20" i="1"/>
  <c r="K25" i="1" s="1"/>
  <c r="J20" i="1"/>
  <c r="I20" i="1"/>
  <c r="O20" i="1" s="1"/>
  <c r="H20" i="1"/>
  <c r="G20" i="1"/>
  <c r="M20" i="1" s="1"/>
  <c r="F20" i="1"/>
  <c r="E20" i="1"/>
  <c r="AY14" i="1"/>
  <c r="AG14" i="1"/>
  <c r="AC14" i="1"/>
  <c r="AB14" i="1"/>
  <c r="AA14" i="1"/>
  <c r="Z14" i="1"/>
  <c r="D14" i="1"/>
  <c r="C14" i="1"/>
  <c r="AY13" i="1"/>
  <c r="O13" i="1"/>
  <c r="K13" i="1"/>
  <c r="J13" i="1"/>
  <c r="J46" i="1" s="1"/>
  <c r="I13" i="1"/>
  <c r="G13" i="1"/>
  <c r="F13" i="1"/>
  <c r="F46" i="1" s="1"/>
  <c r="E13" i="1"/>
  <c r="AY12" i="1"/>
  <c r="AP12" i="1"/>
  <c r="AS12" i="1" s="1"/>
  <c r="AN12" i="1"/>
  <c r="AM12" i="1"/>
  <c r="AL12" i="1"/>
  <c r="AK12" i="1"/>
  <c r="AJ12" i="1"/>
  <c r="AF12" i="1"/>
  <c r="AD12" i="1"/>
  <c r="AD45" i="1" s="1"/>
  <c r="AJ45" i="1" s="1"/>
  <c r="K12" i="1"/>
  <c r="J12" i="1"/>
  <c r="I12" i="1"/>
  <c r="G12" i="1"/>
  <c r="F12" i="1"/>
  <c r="E12" i="1"/>
  <c r="E45" i="1" s="1"/>
  <c r="AY11" i="1"/>
  <c r="AP11" i="1"/>
  <c r="AS11" i="1" s="1"/>
  <c r="AN11" i="1"/>
  <c r="AM11" i="1"/>
  <c r="AL11" i="1"/>
  <c r="AK11" i="1"/>
  <c r="AF11" i="1"/>
  <c r="AD11" i="1"/>
  <c r="AD44" i="1" s="1"/>
  <c r="AJ44" i="1" s="1"/>
  <c r="K11" i="1"/>
  <c r="J11" i="1"/>
  <c r="I11" i="1"/>
  <c r="G11" i="1"/>
  <c r="F11" i="1"/>
  <c r="F44" i="1" s="1"/>
  <c r="E11" i="1"/>
  <c r="E44" i="1" s="1"/>
  <c r="AI10" i="1"/>
  <c r="AH10" i="1"/>
  <c r="AH14" i="1" s="1"/>
  <c r="AG10" i="1"/>
  <c r="AE10" i="1"/>
  <c r="K10" i="1"/>
  <c r="J10" i="1"/>
  <c r="I10" i="1"/>
  <c r="G10" i="1"/>
  <c r="F10" i="1"/>
  <c r="E10" i="1"/>
  <c r="E43" i="1" s="1"/>
  <c r="AS9" i="1"/>
  <c r="AP9" i="1"/>
  <c r="AN9" i="1"/>
  <c r="AM9" i="1"/>
  <c r="AK9" i="1"/>
  <c r="AJ9" i="1"/>
  <c r="AF9" i="1"/>
  <c r="AD9" i="1"/>
  <c r="R9" i="1"/>
  <c r="U9" i="1" s="1"/>
  <c r="O9" i="1"/>
  <c r="K9" i="1"/>
  <c r="J9" i="1"/>
  <c r="I9" i="1"/>
  <c r="G9" i="1"/>
  <c r="F9" i="1"/>
  <c r="E9" i="1"/>
  <c r="F42" i="1" l="1"/>
  <c r="F14" i="1"/>
  <c r="N20" i="1"/>
  <c r="AI36" i="1"/>
  <c r="AE45" i="1"/>
  <c r="AK45" i="1" s="1"/>
  <c r="AF34" i="1"/>
  <c r="AL34" i="1" s="1"/>
  <c r="AK34" i="1"/>
  <c r="G42" i="1"/>
  <c r="G14" i="1"/>
  <c r="K42" i="1"/>
  <c r="K14" i="1"/>
  <c r="O42" i="1"/>
  <c r="O14" i="1"/>
  <c r="AO9" i="1"/>
  <c r="I43" i="1"/>
  <c r="L10" i="1"/>
  <c r="R10" i="1"/>
  <c r="O10" i="1"/>
  <c r="AI14" i="1"/>
  <c r="L44" i="1"/>
  <c r="K44" i="1"/>
  <c r="F45" i="1"/>
  <c r="L45" i="1" s="1"/>
  <c r="K45" i="1"/>
  <c r="AF45" i="1"/>
  <c r="AL45" i="1" s="1"/>
  <c r="G46" i="1"/>
  <c r="M46" i="1" s="1"/>
  <c r="M13" i="1"/>
  <c r="H13" i="1"/>
  <c r="P13" i="1"/>
  <c r="E25" i="1"/>
  <c r="P20" i="1"/>
  <c r="S23" i="1"/>
  <c r="V23" i="1" s="1"/>
  <c r="AJ31" i="1"/>
  <c r="AD36" i="1"/>
  <c r="AN31" i="1"/>
  <c r="AK32" i="1"/>
  <c r="AF32" i="1"/>
  <c r="AL32" i="1" s="1"/>
  <c r="H9" i="1"/>
  <c r="L9" i="1"/>
  <c r="P9" i="1"/>
  <c r="S9" i="1" s="1"/>
  <c r="AE43" i="1"/>
  <c r="AK43" i="1" s="1"/>
  <c r="AE14" i="1"/>
  <c r="AK14" i="1" s="1"/>
  <c r="AF10" i="1"/>
  <c r="AK10" i="1"/>
  <c r="G44" i="1"/>
  <c r="M44" i="1" s="1"/>
  <c r="H11" i="1"/>
  <c r="M11" i="1"/>
  <c r="AJ11" i="1"/>
  <c r="AQ11" i="1"/>
  <c r="AT11" i="1" s="1"/>
  <c r="AO11" i="1"/>
  <c r="AR11" i="1" s="1"/>
  <c r="AU11" i="1" s="1"/>
  <c r="AW11" i="1" s="1"/>
  <c r="G45" i="1"/>
  <c r="M45" i="1" s="1"/>
  <c r="H12" i="1"/>
  <c r="M12" i="1"/>
  <c r="AQ12" i="1"/>
  <c r="AT12" i="1" s="1"/>
  <c r="AO12" i="1"/>
  <c r="AR12" i="1" s="1"/>
  <c r="AU12" i="1" s="1"/>
  <c r="AW12" i="1" s="1"/>
  <c r="AP36" i="1"/>
  <c r="E42" i="1"/>
  <c r="E14" i="1"/>
  <c r="I42" i="1"/>
  <c r="I14" i="1"/>
  <c r="M9" i="1"/>
  <c r="AQ9" i="1"/>
  <c r="K43" i="1"/>
  <c r="AP10" i="1"/>
  <c r="AS10" i="1" s="1"/>
  <c r="AS14" i="1" s="1"/>
  <c r="AJ10" i="1"/>
  <c r="AM10" i="1"/>
  <c r="AN10" i="1" s="1"/>
  <c r="AN14" i="1" s="1"/>
  <c r="I44" i="1"/>
  <c r="R11" i="1"/>
  <c r="O11" i="1"/>
  <c r="I45" i="1"/>
  <c r="R12" i="1"/>
  <c r="O12" i="1"/>
  <c r="S21" i="1"/>
  <c r="V21" i="1" s="1"/>
  <c r="O22" i="1"/>
  <c r="P22" i="1" s="1"/>
  <c r="R22" i="1"/>
  <c r="U22" i="1" s="1"/>
  <c r="U25" i="1" s="1"/>
  <c r="T23" i="1"/>
  <c r="W23" i="1" s="1"/>
  <c r="Y23" i="1" s="1"/>
  <c r="AZ23" i="1" s="1"/>
  <c r="O24" i="1"/>
  <c r="P24" i="1" s="1"/>
  <c r="R24" i="1"/>
  <c r="U24" i="1" s="1"/>
  <c r="AS36" i="1"/>
  <c r="AQ34" i="1"/>
  <c r="AT34" i="1" s="1"/>
  <c r="AO34" i="1"/>
  <c r="AR34" i="1" s="1"/>
  <c r="AU34" i="1" s="1"/>
  <c r="AO45" i="1"/>
  <c r="AR45" i="1" s="1"/>
  <c r="AU45" i="1" s="1"/>
  <c r="AQ45" i="1"/>
  <c r="AT45" i="1" s="1"/>
  <c r="AF42" i="1"/>
  <c r="AF14" i="1"/>
  <c r="AL14" i="1" s="1"/>
  <c r="AL9" i="1"/>
  <c r="G43" i="1"/>
  <c r="H10" i="1"/>
  <c r="M23" i="1"/>
  <c r="M25" i="1" s="1"/>
  <c r="H23" i="1"/>
  <c r="N23" i="1" s="1"/>
  <c r="J42" i="1"/>
  <c r="J14" i="1"/>
  <c r="R42" i="1"/>
  <c r="M10" i="1"/>
  <c r="K46" i="1"/>
  <c r="AD42" i="1"/>
  <c r="F43" i="1"/>
  <c r="L43" i="1" s="1"/>
  <c r="J43" i="1"/>
  <c r="L11" i="1"/>
  <c r="L12" i="1"/>
  <c r="L13" i="1"/>
  <c r="AD14" i="1"/>
  <c r="AJ14" i="1" s="1"/>
  <c r="F36" i="1"/>
  <c r="J36" i="1"/>
  <c r="AJ35" i="1"/>
  <c r="AE35" i="1"/>
  <c r="AN47" i="1"/>
  <c r="AI47" i="1"/>
  <c r="AT44" i="1"/>
  <c r="E46" i="1"/>
  <c r="I46" i="1"/>
  <c r="L46" i="1" s="1"/>
  <c r="F25" i="1"/>
  <c r="J25" i="1"/>
  <c r="I25" i="1"/>
  <c r="AG36" i="1"/>
  <c r="AP32" i="1"/>
  <c r="AS32" i="1" s="1"/>
  <c r="M35" i="1"/>
  <c r="M36" i="1" s="1"/>
  <c r="AK42" i="1"/>
  <c r="AE47" i="1"/>
  <c r="AK47" i="1" s="1"/>
  <c r="AP47" i="1"/>
  <c r="AM47" i="1"/>
  <c r="AN43" i="1"/>
  <c r="R13" i="1"/>
  <c r="R14" i="1" s="1"/>
  <c r="AM32" i="1"/>
  <c r="AN32" i="1" s="1"/>
  <c r="L35" i="1"/>
  <c r="L36" i="1" s="1"/>
  <c r="O35" i="1"/>
  <c r="R35" i="1"/>
  <c r="AS42" i="1"/>
  <c r="AS47" i="1" s="1"/>
  <c r="AA47" i="1"/>
  <c r="AQ44" i="1"/>
  <c r="AQ42" i="1"/>
  <c r="AO42" i="1"/>
  <c r="V9" i="1" l="1"/>
  <c r="U42" i="1"/>
  <c r="S22" i="1"/>
  <c r="V22" i="1" s="1"/>
  <c r="Q22" i="1"/>
  <c r="T22" i="1" s="1"/>
  <c r="W22" i="1" s="1"/>
  <c r="Y22" i="1" s="1"/>
  <c r="AZ22" i="1" s="1"/>
  <c r="O45" i="1"/>
  <c r="P12" i="1"/>
  <c r="O44" i="1"/>
  <c r="P11" i="1"/>
  <c r="AQ14" i="1"/>
  <c r="AT9" i="1"/>
  <c r="H45" i="1"/>
  <c r="N45" i="1" s="1"/>
  <c r="N12" i="1"/>
  <c r="L14" i="1"/>
  <c r="AJ36" i="1"/>
  <c r="Q13" i="1"/>
  <c r="S13" i="1"/>
  <c r="G47" i="1"/>
  <c r="M42" i="1"/>
  <c r="N25" i="1"/>
  <c r="R36" i="1"/>
  <c r="U35" i="1"/>
  <c r="U36" i="1" s="1"/>
  <c r="R25" i="1"/>
  <c r="AK35" i="1"/>
  <c r="AF35" i="1"/>
  <c r="AL35" i="1" s="1"/>
  <c r="AJ42" i="1"/>
  <c r="AD47" i="1"/>
  <c r="AJ47" i="1" s="1"/>
  <c r="S24" i="1"/>
  <c r="V24" i="1" s="1"/>
  <c r="Q24" i="1"/>
  <c r="T24" i="1" s="1"/>
  <c r="W24" i="1" s="1"/>
  <c r="Y24" i="1" s="1"/>
  <c r="AZ24" i="1" s="1"/>
  <c r="R45" i="1"/>
  <c r="U45" i="1" s="1"/>
  <c r="U12" i="1"/>
  <c r="R44" i="1"/>
  <c r="U44" i="1" s="1"/>
  <c r="U11" i="1"/>
  <c r="AM14" i="1"/>
  <c r="AF43" i="1"/>
  <c r="AL43" i="1" s="1"/>
  <c r="AL10" i="1"/>
  <c r="AP14" i="1"/>
  <c r="H42" i="1"/>
  <c r="N9" i="1"/>
  <c r="H14" i="1"/>
  <c r="AE36" i="1"/>
  <c r="AK36" i="1" s="1"/>
  <c r="P25" i="1"/>
  <c r="Q20" i="1"/>
  <c r="O46" i="1"/>
  <c r="F47" i="1"/>
  <c r="L42" i="1"/>
  <c r="L47" i="1" s="1"/>
  <c r="O36" i="1"/>
  <c r="P35" i="1"/>
  <c r="P46" i="1" s="1"/>
  <c r="S20" i="1"/>
  <c r="J47" i="1"/>
  <c r="H43" i="1"/>
  <c r="N43" i="1" s="1"/>
  <c r="N10" i="1"/>
  <c r="AF47" i="1"/>
  <c r="AL47" i="1" s="1"/>
  <c r="AL42" i="1"/>
  <c r="M14" i="1"/>
  <c r="E47" i="1"/>
  <c r="H44" i="1"/>
  <c r="N44" i="1" s="1"/>
  <c r="N11" i="1"/>
  <c r="AN36" i="1"/>
  <c r="AQ31" i="1"/>
  <c r="AO31" i="1"/>
  <c r="O25" i="1"/>
  <c r="H46" i="1"/>
  <c r="N46" i="1" s="1"/>
  <c r="N13" i="1"/>
  <c r="O43" i="1"/>
  <c r="O47" i="1" s="1"/>
  <c r="P10" i="1"/>
  <c r="AR9" i="1"/>
  <c r="K47" i="1"/>
  <c r="AR42" i="1"/>
  <c r="U13" i="1"/>
  <c r="R46" i="1"/>
  <c r="U46" i="1" s="1"/>
  <c r="P42" i="1"/>
  <c r="Q9" i="1"/>
  <c r="AM36" i="1"/>
  <c r="R43" i="1"/>
  <c r="U43" i="1" s="1"/>
  <c r="U10" i="1"/>
  <c r="H25" i="1"/>
  <c r="M43" i="1"/>
  <c r="AO10" i="1"/>
  <c r="AR10" i="1" s="1"/>
  <c r="AU10" i="1" s="1"/>
  <c r="AW10" i="1" s="1"/>
  <c r="AQ10" i="1"/>
  <c r="AT10" i="1" s="1"/>
  <c r="AT42" i="1"/>
  <c r="AT47" i="1" s="1"/>
  <c r="AQ32" i="1"/>
  <c r="AT32" i="1" s="1"/>
  <c r="AO32" i="1"/>
  <c r="AR32" i="1" s="1"/>
  <c r="AU32" i="1" s="1"/>
  <c r="AO43" i="1"/>
  <c r="AR43" i="1" s="1"/>
  <c r="AU43" i="1" s="1"/>
  <c r="AQ43" i="1"/>
  <c r="AT43" i="1" s="1"/>
  <c r="AF36" i="1"/>
  <c r="AL36" i="1" s="1"/>
  <c r="I47" i="1"/>
  <c r="P43" i="1" l="1"/>
  <c r="P47" i="1" s="1"/>
  <c r="S10" i="1"/>
  <c r="Q10" i="1"/>
  <c r="T20" i="1"/>
  <c r="Q25" i="1"/>
  <c r="S46" i="1"/>
  <c r="V46" i="1" s="1"/>
  <c r="V13" i="1"/>
  <c r="R47" i="1"/>
  <c r="AO36" i="1"/>
  <c r="AR31" i="1"/>
  <c r="H47" i="1"/>
  <c r="N42" i="1"/>
  <c r="N47" i="1" s="1"/>
  <c r="M47" i="1"/>
  <c r="T13" i="1"/>
  <c r="P44" i="1"/>
  <c r="S11" i="1"/>
  <c r="Q11" i="1"/>
  <c r="AR47" i="1"/>
  <c r="AU42" i="1"/>
  <c r="AU47" i="1" s="1"/>
  <c r="N14" i="1"/>
  <c r="AQ47" i="1"/>
  <c r="P14" i="1"/>
  <c r="AO14" i="1"/>
  <c r="AQ36" i="1"/>
  <c r="AT31" i="1"/>
  <c r="AT36" i="1" s="1"/>
  <c r="V20" i="1"/>
  <c r="V25" i="1" s="1"/>
  <c r="S25" i="1"/>
  <c r="U14" i="1"/>
  <c r="Q42" i="1"/>
  <c r="T9" i="1"/>
  <c r="AO47" i="1"/>
  <c r="AR14" i="1"/>
  <c r="AU9" i="1"/>
  <c r="S35" i="1"/>
  <c r="Q35" i="1"/>
  <c r="Q46" i="1" s="1"/>
  <c r="P36" i="1"/>
  <c r="AT14" i="1"/>
  <c r="P45" i="1"/>
  <c r="Q12" i="1"/>
  <c r="S12" i="1"/>
  <c r="U47" i="1"/>
  <c r="S42" i="1"/>
  <c r="S36" i="1" l="1"/>
  <c r="V35" i="1"/>
  <c r="V36" i="1" s="1"/>
  <c r="T42" i="1"/>
  <c r="W9" i="1"/>
  <c r="S44" i="1"/>
  <c r="V44" i="1" s="1"/>
  <c r="V11" i="1"/>
  <c r="S45" i="1"/>
  <c r="V45" i="1" s="1"/>
  <c r="V12" i="1"/>
  <c r="T46" i="1"/>
  <c r="W46" i="1" s="1"/>
  <c r="W13" i="1"/>
  <c r="Y13" i="1" s="1"/>
  <c r="Q43" i="1"/>
  <c r="T10" i="1"/>
  <c r="Q45" i="1"/>
  <c r="T12" i="1"/>
  <c r="Q36" i="1"/>
  <c r="T35" i="1"/>
  <c r="Q44" i="1"/>
  <c r="Q47" i="1" s="1"/>
  <c r="T11" i="1"/>
  <c r="AR36" i="1"/>
  <c r="AU31" i="1"/>
  <c r="AU36" i="1" s="1"/>
  <c r="S43" i="1"/>
  <c r="V43" i="1" s="1"/>
  <c r="V10" i="1"/>
  <c r="V14" i="1" s="1"/>
  <c r="S14" i="1"/>
  <c r="V42" i="1"/>
  <c r="AW9" i="1"/>
  <c r="AW14" i="1" s="1"/>
  <c r="AU14" i="1"/>
  <c r="Q14" i="1"/>
  <c r="T25" i="1"/>
  <c r="W20" i="1"/>
  <c r="Y20" i="1" l="1"/>
  <c r="W25" i="1"/>
  <c r="T44" i="1"/>
  <c r="W44" i="1" s="1"/>
  <c r="W11" i="1"/>
  <c r="Y11" i="1" s="1"/>
  <c r="Y44" i="1" s="1"/>
  <c r="T45" i="1"/>
  <c r="W45" i="1" s="1"/>
  <c r="W12" i="1"/>
  <c r="Y12" i="1" s="1"/>
  <c r="Y45" i="1" s="1"/>
  <c r="T14" i="1"/>
  <c r="V47" i="1"/>
  <c r="T47" i="1"/>
  <c r="W42" i="1"/>
  <c r="S47" i="1"/>
  <c r="T36" i="1"/>
  <c r="W35" i="1"/>
  <c r="T43" i="1"/>
  <c r="W43" i="1" s="1"/>
  <c r="W10" i="1"/>
  <c r="Y10" i="1" s="1"/>
  <c r="Y43" i="1" s="1"/>
  <c r="Y9" i="1"/>
  <c r="W47" i="1" l="1"/>
  <c r="Y42" i="1"/>
  <c r="Y14" i="1"/>
  <c r="W36" i="1"/>
  <c r="Y35" i="1"/>
  <c r="W14" i="1"/>
  <c r="AZ20" i="1"/>
  <c r="Y25" i="1"/>
  <c r="AZ25" i="1" s="1"/>
  <c r="Y36" i="1" l="1"/>
  <c r="Y52" i="1" s="1"/>
  <c r="Y46" i="1"/>
  <c r="Y47" i="1" s="1"/>
</calcChain>
</file>

<file path=xl/sharedStrings.xml><?xml version="1.0" encoding="utf-8"?>
<sst xmlns="http://schemas.openxmlformats.org/spreadsheetml/2006/main" count="234" uniqueCount="45">
  <si>
    <t>Расчет по заместительной почечной терапии, проведенной в амбулаторных условиях,  на  2024 год</t>
  </si>
  <si>
    <t>Гемодиализ интермиттирующий высокопоточный</t>
  </si>
  <si>
    <t>Тариф с 01.01.2024г. (в руб.)</t>
  </si>
  <si>
    <t>№ п/п</t>
  </si>
  <si>
    <t>Наименование МО</t>
  </si>
  <si>
    <t>Изменения  средств 
("+" -экономия средств, в связи с невыпонением объемов за январь-июль 2024г., 
"-" - недостаток средств, в связи с перевыпонением объемов за январь- июль 2024г.) 
гр.23*6 086,09руб.</t>
  </si>
  <si>
    <t>Изменения  средств 
("+" -экономия средств, в связи с невыпонением объемов за янв. - окт.2020г., 
"-" - недостаток средств, в связи с перевыпонением объемов за  янв. - окт. 2020г.) 
гр.17*6 086,09руб.</t>
  </si>
  <si>
    <t>План на 2024г. по пост. №1211-пП от 29.12.2023г. 
(Протокол № 12 от 11.07.24)</t>
  </si>
  <si>
    <t>План на январь - июль</t>
  </si>
  <si>
    <t>Факт за январь -июль</t>
  </si>
  <si>
    <r>
      <t>Отклонения  в июле 2024 года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</si>
  <si>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 xml:space="preserve">План 
на август - декабрь </t>
  </si>
  <si>
    <t>Расчетный план  на 2024 г. 
(факт за январь - июль + план на август - декабрь)</t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</si>
  <si>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</si>
  <si>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t>Расчетный план  на 2020г. 
(факт январь - ноябрь 2020г. + план на декабрь 2020г.)</t>
  </si>
  <si>
    <t>Расчетный план с учетом  дополнительно +30 пациентов  (k=1,048)</t>
  </si>
  <si>
    <t>Факт за январь -ноябрь 2020г.</t>
  </si>
  <si>
    <r>
      <t>Отклонения  в январе-октябре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</si>
  <si>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>План 
на декабрь 2020г.</t>
  </si>
  <si>
    <t>Число пациентов</t>
  </si>
  <si>
    <t>Количество обращений по поводу заболевания</t>
  </si>
  <si>
    <t xml:space="preserve">Количество услуг </t>
  </si>
  <si>
    <t>Количество услуг</t>
  </si>
  <si>
    <t xml:space="preserve">Число пациентов </t>
  </si>
  <si>
    <t>Число пациентов*</t>
  </si>
  <si>
    <t>Количество случаев</t>
  </si>
  <si>
    <t>ГБУЗ "ПОКБ им. Н.Н. Бурденко"</t>
  </si>
  <si>
    <t>ГБУЗ "ПОДКБ им.Н.Ф.Филатова"</t>
  </si>
  <si>
    <t>ООО "ФРЕЗЕНИУС НЕФРОКЕА"</t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</si>
  <si>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</si>
  <si>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</si>
  <si>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 xml:space="preserve">Итого </t>
  </si>
  <si>
    <t>Перитонеальный диализ</t>
  </si>
  <si>
    <t>Изменения  средств 
("+" -экономия средств, в связи с невыпонением объемов за январь-июль 2024г., 
"-" - недостаток средств, в связи с перевыпонением объемов за январь - июль 2024г.) 
гр.23*4102,83руб.</t>
  </si>
  <si>
    <t>Перитонеальный диализ с использованием автоматизированных технологий</t>
  </si>
  <si>
    <t>Изменения  средств 
("+" -экономия средств, в связи с невыпонением объемов за январь-июль 2024г., 
"-" - недостаток средств, в связи с перевыпонением объемов за январь-июль 2024г.) 
гр.23*5 087,51 руб.</t>
  </si>
  <si>
    <t xml:space="preserve">ИТОГО по заместительной почечной терапии, проведенной в амбулаторных условиях </t>
  </si>
  <si>
    <t>ИТОГО</t>
  </si>
  <si>
    <t>*)</t>
  </si>
  <si>
    <t>по данным персонифицированного учета оказанния медицинской помощи, в сентябре 2022 года  3 пациента, получавших  медицинскую помощь  в ООО "ФРЕЗЕНИУС НЕФРОКЕА", перешел  в  МЧУ ДПО "Нефросовет"</t>
  </si>
  <si>
    <t>**)</t>
  </si>
  <si>
    <t>по данным персонифицированного учета оказанния медицинской помощи, в августе 2022 года  1 пациент, получавший  медицинскую помощь  в МЧУ ДПО "Нефросовет", перешел  в  ООО "ФРЕЗЕНИУС НЕФРОКЕА".</t>
  </si>
  <si>
    <t>*</t>
  </si>
  <si>
    <t>по данным персонифицированного учета оказанния медицинской помощи, в июле 2021 года  1  пациент, получавший  медицинскую помощь  в ГБУЗ "ПОКБ им. Н.Н. Бурденко", был переведен в ООО "ФРЕЗЕНИУС НЕФРОКЕА".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</si>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</sst>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8"/>
      <color theme="1"/>
      <name val="Parchment"/>
      <family val="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</cellStyleXfs>
  <cellXfs count="1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164" fontId="9" fillId="0" borderId="0" xfId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 indent="11"/>
    </xf>
    <xf numFmtId="0" fontId="12" fillId="4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2" fillId="4" borderId="5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6" borderId="3" xfId="1" applyNumberFormat="1" applyFont="1" applyFill="1" applyBorder="1" applyAlignment="1">
      <alignment horizontal="center" vertical="center"/>
    </xf>
    <xf numFmtId="165" fontId="17" fillId="7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indent="1"/>
    </xf>
    <xf numFmtId="165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left" vertical="top"/>
    </xf>
    <xf numFmtId="165" fontId="13" fillId="5" borderId="0" xfId="1" applyNumberFormat="1" applyFont="1" applyFill="1" applyBorder="1" applyAlignment="1">
      <alignment horizontal="center" vertical="center"/>
    </xf>
    <xf numFmtId="164" fontId="13" fillId="5" borderId="0" xfId="1" applyNumberFormat="1" applyFont="1" applyFill="1" applyBorder="1" applyAlignment="1">
      <alignment horizontal="center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1" fillId="3" borderId="3" xfId="0" applyFont="1" applyFill="1" applyBorder="1" applyAlignment="1">
      <alignment horizontal="left" vertical="center" wrapText="1" indent="1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17" fillId="0" borderId="3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Fill="1" applyBorder="1" applyAlignment="1">
      <alignment vertical="top"/>
    </xf>
    <xf numFmtId="0" fontId="11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/>
    <xf numFmtId="0" fontId="2" fillId="0" borderId="0" xfId="2" applyFill="1" applyBorder="1"/>
    <xf numFmtId="43" fontId="3" fillId="0" borderId="0" xfId="0" applyNumberFormat="1" applyFont="1"/>
    <xf numFmtId="0" fontId="3" fillId="0" borderId="0" xfId="0" applyFont="1" applyAlignment="1">
      <alignment horizontal="center" vertical="center" wrapText="1"/>
    </xf>
  </cellXfs>
  <cellStyles count="3">
    <cellStyle name="Вывод" xfId="2" builtinId="2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6;&#1054;&#1058;&#1050;&#1054;&#1042;&#1040;/&#1047;&#1072;&#1084;&#1077;&#1089;&#1090;&#1080;&#1090;&#1077;&#1083;&#1100;&#1085;&#1072;&#1103;%20&#1087;&#1086;&#1095;&#1077;&#1095;&#1085;&#1072;&#1103;%20&#1090;&#1077;&#1088;&#1072;&#1087;&#1080;&#1103;/2024/&#1040;&#1085;&#1072;&#1083;&#1080;&#1079;%20&#1040;&#1055;,&#1044;&#1057;,&#1050;&#1057;/&#1040;&#1085;&#1072;&#1083;&#1080;&#1079;_&#1047;&#1055;&#1058;_&#1040;&#1059;,%20&#1044;&#1057;%20&#1080;&#1102;&#1083;&#1100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ПТ_АПП_анализ янв-июль (2)"/>
      <sheetName val="АПП_расчет нов. плана_7мес"/>
      <sheetName val="РАСЧЕТ_АПП_7мес"/>
      <sheetName val="АУ_июль"/>
      <sheetName val="АПП_ФАКТ"/>
      <sheetName val="ДС_июль"/>
      <sheetName val="ДС_ФАКТ"/>
      <sheetName val="АПП_расчет_нов.плана из10мес_2"/>
      <sheetName val="РАСЧЕТ_АПП__изм. в Пост.№594_2"/>
      <sheetName val="РАСЧЕТ_ДС_проверка"/>
      <sheetName val="ЗПТ_ДС_анализ_янв-июль (2)"/>
      <sheetName val="ДС_расчет нов. плана_7мес"/>
      <sheetName val="РАСЧЕТ_ДС_7мес"/>
      <sheetName val="АПП+ДС_расчет_нов.пл._из 9мес"/>
      <sheetName val="ДС_ФАКТ (2)"/>
      <sheetName val="АПП+ДС_анализ_янв-июль (2)"/>
      <sheetName val="ДС_расчет нов. плана (2)"/>
    </sheetNames>
    <sheetDataSet>
      <sheetData sheetId="0"/>
      <sheetData sheetId="1"/>
      <sheetData sheetId="2"/>
      <sheetData sheetId="3"/>
      <sheetData sheetId="4">
        <row r="9">
          <cell r="AM9">
            <v>0</v>
          </cell>
          <cell r="AN9">
            <v>0</v>
          </cell>
          <cell r="AO9">
            <v>0</v>
          </cell>
        </row>
        <row r="10">
          <cell r="AM10">
            <v>0</v>
          </cell>
          <cell r="AN10">
            <v>0</v>
          </cell>
          <cell r="AO10">
            <v>0</v>
          </cell>
        </row>
        <row r="11">
          <cell r="AM11">
            <v>262</v>
          </cell>
          <cell r="AN11">
            <v>1857</v>
          </cell>
          <cell r="AO11">
            <v>22642</v>
          </cell>
        </row>
        <row r="12">
          <cell r="AM12">
            <v>37</v>
          </cell>
          <cell r="AN12">
            <v>272</v>
          </cell>
          <cell r="AO12">
            <v>3226</v>
          </cell>
        </row>
        <row r="13">
          <cell r="AM13">
            <v>28</v>
          </cell>
          <cell r="AN13">
            <v>178</v>
          </cell>
          <cell r="AO13">
            <v>2087</v>
          </cell>
        </row>
        <row r="21">
          <cell r="AM21">
            <v>1</v>
          </cell>
          <cell r="AN21">
            <v>19</v>
          </cell>
          <cell r="AO21">
            <v>505</v>
          </cell>
        </row>
        <row r="22">
          <cell r="AM22">
            <v>0</v>
          </cell>
          <cell r="AN22">
            <v>0</v>
          </cell>
          <cell r="AO22">
            <v>0</v>
          </cell>
        </row>
        <row r="23">
          <cell r="AM23">
            <v>41</v>
          </cell>
          <cell r="AN23">
            <v>292</v>
          </cell>
          <cell r="AO23">
            <v>8654</v>
          </cell>
        </row>
        <row r="24">
          <cell r="AM24">
            <v>2</v>
          </cell>
          <cell r="AN24">
            <v>14</v>
          </cell>
          <cell r="AO24">
            <v>426</v>
          </cell>
        </row>
        <row r="25">
          <cell r="AM25">
            <v>8</v>
          </cell>
          <cell r="AN25">
            <v>45</v>
          </cell>
          <cell r="AO25">
            <v>1255</v>
          </cell>
        </row>
        <row r="32">
          <cell r="AM32">
            <v>0</v>
          </cell>
          <cell r="AN32">
            <v>0</v>
          </cell>
          <cell r="AO32">
            <v>0</v>
          </cell>
        </row>
        <row r="33">
          <cell r="AM33">
            <v>0</v>
          </cell>
          <cell r="AN33">
            <v>0</v>
          </cell>
          <cell r="AO33">
            <v>0</v>
          </cell>
        </row>
        <row r="34">
          <cell r="AM34">
            <v>0</v>
          </cell>
          <cell r="AN34">
            <v>0</v>
          </cell>
          <cell r="AO34">
            <v>0</v>
          </cell>
        </row>
        <row r="35">
          <cell r="AM35">
            <v>0</v>
          </cell>
          <cell r="AN35">
            <v>0</v>
          </cell>
          <cell r="AO35">
            <v>0</v>
          </cell>
        </row>
        <row r="36">
          <cell r="AM36">
            <v>2</v>
          </cell>
          <cell r="AN36">
            <v>13</v>
          </cell>
          <cell r="AO36">
            <v>376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Z52"/>
  <sheetViews>
    <sheetView tabSelected="1" zoomScale="80" zoomScaleNormal="80" workbookViewId="0">
      <pane xSplit="3" ySplit="9" topLeftCell="D10" activePane="bottomRight" state="frozen"/>
      <selection activeCell="N23" sqref="N23"/>
      <selection pane="topRight" activeCell="N23" sqref="N23"/>
      <selection pane="bottomLeft" activeCell="N23" sqref="N23"/>
      <selection pane="bottomRight" activeCell="R2" sqref="R2:W2"/>
    </sheetView>
  </sheetViews>
  <sheetFormatPr defaultRowHeight="15" x14ac:dyDescent="0.25"/>
  <cols>
    <col min="1" max="1" width="4" style="1" customWidth="1"/>
    <col min="2" max="2" width="30.140625" style="1" customWidth="1"/>
    <col min="3" max="4" width="10.7109375" style="1" customWidth="1"/>
    <col min="5" max="5" width="11.42578125" style="1" customWidth="1"/>
    <col min="6" max="16" width="10.7109375" style="1" customWidth="1"/>
    <col min="17" max="17" width="11.42578125" style="1" customWidth="1"/>
    <col min="18" max="19" width="10.7109375" style="1" customWidth="1"/>
    <col min="20" max="20" width="11.85546875" style="1" customWidth="1"/>
    <col min="21" max="22" width="10.7109375" style="1" customWidth="1"/>
    <col min="23" max="23" width="12.140625" style="1" customWidth="1"/>
    <col min="24" max="24" width="1.140625" style="1" customWidth="1"/>
    <col min="25" max="25" width="20.140625" style="1" customWidth="1"/>
    <col min="26" max="26" width="10.140625" style="6" hidden="1" customWidth="1"/>
    <col min="27" max="28" width="11" style="1" hidden="1" customWidth="1"/>
    <col min="29" max="29" width="12.140625" style="1" hidden="1" customWidth="1"/>
    <col min="30" max="47" width="11" style="1" hidden="1" customWidth="1"/>
    <col min="48" max="48" width="3.7109375" style="1" hidden="1" customWidth="1"/>
    <col min="49" max="49" width="19.140625" style="1" hidden="1" customWidth="1"/>
    <col min="50" max="50" width="0" style="1" hidden="1" customWidth="1"/>
    <col min="51" max="51" width="11.85546875" style="1" hidden="1" customWidth="1"/>
    <col min="52" max="52" width="17.42578125" style="1" hidden="1" customWidth="1"/>
    <col min="53" max="16384" width="9.140625" style="1"/>
  </cols>
  <sheetData>
    <row r="1" spans="1:51" ht="16.5" hidden="1" x14ac:dyDescent="0.25">
      <c r="Y1" s="2"/>
      <c r="Z1" s="3"/>
    </row>
    <row r="2" spans="1:51" ht="29.25" customHeight="1" x14ac:dyDescent="0.25">
      <c r="B2" s="4"/>
      <c r="D2" s="5"/>
      <c r="E2" s="5"/>
      <c r="F2" s="5"/>
      <c r="G2" s="5"/>
      <c r="H2" s="5"/>
      <c r="I2" s="5"/>
      <c r="J2" s="5"/>
      <c r="K2" s="5"/>
      <c r="R2" s="127" t="s">
        <v>44</v>
      </c>
      <c r="S2" s="127"/>
      <c r="T2" s="127"/>
      <c r="U2" s="127"/>
      <c r="V2" s="127"/>
      <c r="W2" s="127"/>
    </row>
    <row r="3" spans="1:51" ht="22.5" customHeight="1" x14ac:dyDescent="0.25">
      <c r="B3" s="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51" ht="34.5" customHeight="1" x14ac:dyDescent="0.3">
      <c r="B4" s="8" t="s">
        <v>1</v>
      </c>
      <c r="M4" s="9"/>
      <c r="N4" s="10"/>
      <c r="V4" s="9" t="s">
        <v>2</v>
      </c>
      <c r="W4" s="10">
        <v>6086.09</v>
      </c>
      <c r="AA4" s="11"/>
      <c r="AB4" s="12"/>
      <c r="AC4" s="12"/>
      <c r="AD4" s="12"/>
      <c r="AE4" s="12"/>
      <c r="AF4" s="12"/>
    </row>
    <row r="5" spans="1:51" ht="18.75" customHeight="1" x14ac:dyDescent="0.25">
      <c r="A5" s="13" t="s">
        <v>3</v>
      </c>
      <c r="B5" s="13" t="s">
        <v>4</v>
      </c>
      <c r="C5" s="14" t="s">
        <v>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Y5" s="15" t="s">
        <v>5</v>
      </c>
      <c r="Z5" s="16"/>
      <c r="AA5" s="14" t="s">
        <v>1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7"/>
      <c r="AW5" s="18" t="s">
        <v>6</v>
      </c>
      <c r="AX5" s="19"/>
    </row>
    <row r="6" spans="1:51" ht="73.5" customHeight="1" x14ac:dyDescent="0.25">
      <c r="A6" s="20"/>
      <c r="B6" s="20"/>
      <c r="C6" s="21" t="s">
        <v>7</v>
      </c>
      <c r="D6" s="22"/>
      <c r="E6" s="23"/>
      <c r="F6" s="24" t="s">
        <v>8</v>
      </c>
      <c r="G6" s="25"/>
      <c r="H6" s="26"/>
      <c r="I6" s="27" t="s">
        <v>9</v>
      </c>
      <c r="J6" s="28"/>
      <c r="K6" s="29"/>
      <c r="L6" s="24" t="s">
        <v>10</v>
      </c>
      <c r="M6" s="25"/>
      <c r="N6" s="26"/>
      <c r="O6" s="30" t="s">
        <v>11</v>
      </c>
      <c r="P6" s="31"/>
      <c r="Q6" s="32"/>
      <c r="R6" s="33" t="s">
        <v>12</v>
      </c>
      <c r="S6" s="34"/>
      <c r="T6" s="35"/>
      <c r="U6" s="36" t="s">
        <v>13</v>
      </c>
      <c r="V6" s="37"/>
      <c r="W6" s="38"/>
      <c r="Y6" s="15"/>
      <c r="Z6" s="16"/>
      <c r="AA6" s="33" t="s">
        <v>14</v>
      </c>
      <c r="AB6" s="34"/>
      <c r="AC6" s="35"/>
      <c r="AD6" s="24" t="s">
        <v>15</v>
      </c>
      <c r="AE6" s="25"/>
      <c r="AF6" s="26"/>
      <c r="AG6" s="30" t="s">
        <v>16</v>
      </c>
      <c r="AH6" s="31"/>
      <c r="AI6" s="32"/>
      <c r="AJ6" s="24" t="s">
        <v>17</v>
      </c>
      <c r="AK6" s="25"/>
      <c r="AL6" s="26"/>
      <c r="AM6" s="30" t="s">
        <v>18</v>
      </c>
      <c r="AN6" s="31"/>
      <c r="AO6" s="32"/>
      <c r="AP6" s="33" t="s">
        <v>14</v>
      </c>
      <c r="AQ6" s="34"/>
      <c r="AR6" s="35"/>
      <c r="AS6" s="36" t="s">
        <v>13</v>
      </c>
      <c r="AT6" s="37"/>
      <c r="AU6" s="38"/>
      <c r="AW6" s="15"/>
    </row>
    <row r="7" spans="1:51" ht="49.5" customHeight="1" x14ac:dyDescent="0.25">
      <c r="A7" s="39"/>
      <c r="B7" s="39"/>
      <c r="C7" s="40" t="s">
        <v>19</v>
      </c>
      <c r="D7" s="40" t="s">
        <v>20</v>
      </c>
      <c r="E7" s="40" t="s">
        <v>21</v>
      </c>
      <c r="F7" s="41" t="s">
        <v>19</v>
      </c>
      <c r="G7" s="41" t="s">
        <v>20</v>
      </c>
      <c r="H7" s="41" t="s">
        <v>22</v>
      </c>
      <c r="I7" s="42" t="s">
        <v>23</v>
      </c>
      <c r="J7" s="42" t="s">
        <v>20</v>
      </c>
      <c r="K7" s="42" t="s">
        <v>22</v>
      </c>
      <c r="L7" s="41" t="s">
        <v>19</v>
      </c>
      <c r="M7" s="41" t="s">
        <v>20</v>
      </c>
      <c r="N7" s="41" t="s">
        <v>22</v>
      </c>
      <c r="O7" s="42" t="s">
        <v>23</v>
      </c>
      <c r="P7" s="42" t="s">
        <v>20</v>
      </c>
      <c r="Q7" s="42" t="s">
        <v>22</v>
      </c>
      <c r="R7" s="42" t="s">
        <v>19</v>
      </c>
      <c r="S7" s="42" t="s">
        <v>20</v>
      </c>
      <c r="T7" s="42" t="s">
        <v>22</v>
      </c>
      <c r="U7" s="42" t="s">
        <v>19</v>
      </c>
      <c r="V7" s="42" t="s">
        <v>20</v>
      </c>
      <c r="W7" s="42" t="s">
        <v>22</v>
      </c>
      <c r="Y7" s="15"/>
      <c r="Z7" s="16"/>
      <c r="AA7" s="42" t="s">
        <v>24</v>
      </c>
      <c r="AB7" s="42" t="s">
        <v>25</v>
      </c>
      <c r="AC7" s="42" t="s">
        <v>22</v>
      </c>
      <c r="AD7" s="41" t="s">
        <v>19</v>
      </c>
      <c r="AE7" s="41" t="s">
        <v>25</v>
      </c>
      <c r="AF7" s="41" t="s">
        <v>22</v>
      </c>
      <c r="AG7" s="42" t="s">
        <v>24</v>
      </c>
      <c r="AH7" s="42" t="s">
        <v>25</v>
      </c>
      <c r="AI7" s="42" t="s">
        <v>22</v>
      </c>
      <c r="AJ7" s="41" t="s">
        <v>19</v>
      </c>
      <c r="AK7" s="41" t="s">
        <v>25</v>
      </c>
      <c r="AL7" s="41" t="s">
        <v>22</v>
      </c>
      <c r="AM7" s="42" t="s">
        <v>19</v>
      </c>
      <c r="AN7" s="42" t="s">
        <v>25</v>
      </c>
      <c r="AO7" s="42" t="s">
        <v>22</v>
      </c>
      <c r="AP7" s="42" t="s">
        <v>24</v>
      </c>
      <c r="AQ7" s="42" t="s">
        <v>25</v>
      </c>
      <c r="AR7" s="42" t="s">
        <v>22</v>
      </c>
      <c r="AS7" s="42" t="s">
        <v>19</v>
      </c>
      <c r="AT7" s="42" t="s">
        <v>25</v>
      </c>
      <c r="AU7" s="42" t="s">
        <v>22</v>
      </c>
      <c r="AW7" s="15"/>
    </row>
    <row r="8" spans="1:51" ht="1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  <c r="R8" s="43">
        <v>18</v>
      </c>
      <c r="S8" s="44">
        <v>19</v>
      </c>
      <c r="T8" s="43">
        <v>20</v>
      </c>
      <c r="U8" s="43">
        <v>21</v>
      </c>
      <c r="V8" s="43">
        <v>22</v>
      </c>
      <c r="W8" s="43">
        <v>23</v>
      </c>
      <c r="X8" s="1">
        <v>24</v>
      </c>
      <c r="Y8" s="44">
        <v>24</v>
      </c>
      <c r="Z8" s="45"/>
      <c r="AA8" s="44">
        <v>1</v>
      </c>
      <c r="AB8" s="43">
        <v>2</v>
      </c>
      <c r="AC8" s="43">
        <v>3</v>
      </c>
      <c r="AD8" s="43">
        <v>4</v>
      </c>
      <c r="AE8" s="43">
        <v>5</v>
      </c>
      <c r="AF8" s="43">
        <v>6</v>
      </c>
      <c r="AG8" s="43">
        <v>6</v>
      </c>
      <c r="AH8" s="43">
        <v>7</v>
      </c>
      <c r="AI8" s="43">
        <v>8</v>
      </c>
      <c r="AJ8" s="43"/>
      <c r="AK8" s="43"/>
      <c r="AL8" s="43"/>
      <c r="AM8" s="43">
        <v>9</v>
      </c>
      <c r="AN8" s="43">
        <v>10</v>
      </c>
      <c r="AO8" s="43">
        <v>11</v>
      </c>
      <c r="AP8" s="43">
        <v>12</v>
      </c>
      <c r="AQ8" s="43">
        <v>13</v>
      </c>
      <c r="AR8" s="43">
        <v>14</v>
      </c>
      <c r="AS8" s="43">
        <v>15</v>
      </c>
      <c r="AT8" s="43">
        <v>16</v>
      </c>
      <c r="AU8" s="43">
        <v>17</v>
      </c>
      <c r="AW8" s="43">
        <v>18</v>
      </c>
    </row>
    <row r="9" spans="1:51" s="53" customFormat="1" ht="17.25" customHeight="1" x14ac:dyDescent="0.25">
      <c r="A9" s="46">
        <v>1</v>
      </c>
      <c r="B9" s="47" t="s">
        <v>26</v>
      </c>
      <c r="C9" s="48">
        <v>0</v>
      </c>
      <c r="D9" s="48">
        <v>0</v>
      </c>
      <c r="E9" s="48">
        <f t="shared" ref="E9:E10" si="0">D9*13</f>
        <v>0</v>
      </c>
      <c r="F9" s="49">
        <f>C9</f>
        <v>0</v>
      </c>
      <c r="G9" s="49">
        <f>D9/12*7</f>
        <v>0</v>
      </c>
      <c r="H9" s="49">
        <f>ROUND(G9*13,0)</f>
        <v>0</v>
      </c>
      <c r="I9" s="50">
        <f>[1]АПП_ФАКТ!AM9</f>
        <v>0</v>
      </c>
      <c r="J9" s="50">
        <f>[1]АПП_ФАКТ!AN9</f>
        <v>0</v>
      </c>
      <c r="K9" s="50">
        <f>[1]АПП_ФАКТ!AO9</f>
        <v>0</v>
      </c>
      <c r="L9" s="49">
        <f>F9-I9</f>
        <v>0</v>
      </c>
      <c r="M9" s="49">
        <f t="shared" ref="M9:N13" si="1">G9-J9</f>
        <v>0</v>
      </c>
      <c r="N9" s="49">
        <f t="shared" si="1"/>
        <v>0</v>
      </c>
      <c r="O9" s="51">
        <f t="shared" ref="O9:O13" si="2">I9</f>
        <v>0</v>
      </c>
      <c r="P9" s="51">
        <f>O9*5</f>
        <v>0</v>
      </c>
      <c r="Q9" s="51">
        <f t="shared" ref="Q9:Q10" si="3">ROUND(P9*13,0)</f>
        <v>0</v>
      </c>
      <c r="R9" s="52">
        <f>I9</f>
        <v>0</v>
      </c>
      <c r="S9" s="51">
        <f>J9+P9</f>
        <v>0</v>
      </c>
      <c r="T9" s="51">
        <f>K9+Q9</f>
        <v>0</v>
      </c>
      <c r="U9" s="51">
        <f>C9-R9</f>
        <v>0</v>
      </c>
      <c r="V9" s="51">
        <f>D9-S9</f>
        <v>0</v>
      </c>
      <c r="W9" s="51">
        <f>E9-T9</f>
        <v>0</v>
      </c>
      <c r="Y9" s="54">
        <f>ROUND(W$4*W9,2)</f>
        <v>0</v>
      </c>
      <c r="Z9" s="55"/>
      <c r="AA9" s="56">
        <v>18</v>
      </c>
      <c r="AB9" s="51">
        <v>344</v>
      </c>
      <c r="AC9" s="51">
        <v>3293</v>
      </c>
      <c r="AD9" s="49">
        <f>AA9*1.048</f>
        <v>18.864000000000001</v>
      </c>
      <c r="AE9" s="49">
        <v>228</v>
      </c>
      <c r="AF9" s="49">
        <f>ROUND(AE9*13,0)</f>
        <v>2964</v>
      </c>
      <c r="AG9" s="56">
        <v>18</v>
      </c>
      <c r="AH9" s="52">
        <v>326</v>
      </c>
      <c r="AI9" s="52">
        <v>3059</v>
      </c>
      <c r="AJ9" s="49">
        <f>AD9-AG9</f>
        <v>0.86400000000000077</v>
      </c>
      <c r="AK9" s="49">
        <f>AE9-AH9</f>
        <v>-98</v>
      </c>
      <c r="AL9" s="49">
        <f t="shared" ref="AL9:AL14" si="4">AF9-AI9</f>
        <v>-95</v>
      </c>
      <c r="AM9" s="56">
        <f>AG9</f>
        <v>18</v>
      </c>
      <c r="AN9" s="51">
        <f>ROUND(AM9*1,0)</f>
        <v>18</v>
      </c>
      <c r="AO9" s="51">
        <f>ROUND(AN9*13,0)</f>
        <v>234</v>
      </c>
      <c r="AP9" s="56">
        <f>AG9</f>
        <v>18</v>
      </c>
      <c r="AQ9" s="51">
        <f>AH9+AN9</f>
        <v>344</v>
      </c>
      <c r="AR9" s="51">
        <f>AI9+AO9</f>
        <v>3293</v>
      </c>
      <c r="AS9" s="51">
        <f>AA9-AP9</f>
        <v>0</v>
      </c>
      <c r="AT9" s="51">
        <f>AB9-AQ9</f>
        <v>0</v>
      </c>
      <c r="AU9" s="51">
        <f t="shared" ref="AU9:AU12" si="5">AC9-AR9</f>
        <v>0</v>
      </c>
      <c r="AW9" s="54">
        <f>ROUND(AU$4*AU9,2)</f>
        <v>0</v>
      </c>
    </row>
    <row r="10" spans="1:51" s="53" customFormat="1" ht="15.75" customHeight="1" x14ac:dyDescent="0.25">
      <c r="A10" s="46">
        <v>2</v>
      </c>
      <c r="B10" s="47" t="s">
        <v>27</v>
      </c>
      <c r="C10" s="48">
        <v>0</v>
      </c>
      <c r="D10" s="48">
        <v>0</v>
      </c>
      <c r="E10" s="48">
        <f t="shared" si="0"/>
        <v>0</v>
      </c>
      <c r="F10" s="49">
        <f t="shared" ref="F10:F13" si="6">C10</f>
        <v>0</v>
      </c>
      <c r="G10" s="49">
        <f t="shared" ref="G10:G13" si="7">D10/12*7</f>
        <v>0</v>
      </c>
      <c r="H10" s="49">
        <f t="shared" ref="H10" si="8">ROUND(G10*13,0)</f>
        <v>0</v>
      </c>
      <c r="I10" s="50">
        <f>[1]АПП_ФАКТ!AM10</f>
        <v>0</v>
      </c>
      <c r="J10" s="50">
        <f>[1]АПП_ФАКТ!AN10</f>
        <v>0</v>
      </c>
      <c r="K10" s="50">
        <f>[1]АПП_ФАКТ!AO10</f>
        <v>0</v>
      </c>
      <c r="L10" s="49">
        <f t="shared" ref="L10:L12" si="9">F10-I10</f>
        <v>0</v>
      </c>
      <c r="M10" s="49">
        <f t="shared" si="1"/>
        <v>0</v>
      </c>
      <c r="N10" s="49">
        <f t="shared" si="1"/>
        <v>0</v>
      </c>
      <c r="O10" s="51">
        <f t="shared" si="2"/>
        <v>0</v>
      </c>
      <c r="P10" s="51">
        <f t="shared" ref="P10:P13" si="10">O10*5</f>
        <v>0</v>
      </c>
      <c r="Q10" s="51">
        <f t="shared" si="3"/>
        <v>0</v>
      </c>
      <c r="R10" s="51">
        <f t="shared" ref="R10:R13" si="11">I10</f>
        <v>0</v>
      </c>
      <c r="S10" s="51">
        <f>J10+P10</f>
        <v>0</v>
      </c>
      <c r="T10" s="51">
        <f t="shared" ref="T10:T13" si="12">K10+Q10</f>
        <v>0</v>
      </c>
      <c r="U10" s="51">
        <f>C10-R10</f>
        <v>0</v>
      </c>
      <c r="V10" s="51">
        <f t="shared" ref="V10:W11" si="13">D10-S10</f>
        <v>0</v>
      </c>
      <c r="W10" s="51">
        <f t="shared" si="13"/>
        <v>0</v>
      </c>
      <c r="Y10" s="54">
        <f t="shared" ref="Y10" si="14">ROUND(W$4*W10,2)</f>
        <v>0</v>
      </c>
      <c r="Z10" s="55"/>
      <c r="AA10" s="51">
        <v>0</v>
      </c>
      <c r="AB10" s="51">
        <v>0</v>
      </c>
      <c r="AC10" s="51">
        <v>0</v>
      </c>
      <c r="AD10" s="49">
        <v>0</v>
      </c>
      <c r="AE10" s="49">
        <f>AD10*12</f>
        <v>0</v>
      </c>
      <c r="AF10" s="49">
        <f t="shared" ref="AF10:AF12" si="15">ROUND(AE10*13,0)</f>
        <v>0</v>
      </c>
      <c r="AG10" s="52">
        <f>[1]АПП_ФАКТ!CB10</f>
        <v>0</v>
      </c>
      <c r="AH10" s="52">
        <f>[1]АПП_ФАКТ!CC10</f>
        <v>0</v>
      </c>
      <c r="AI10" s="52">
        <f>[1]АПП_ФАКТ!CD10</f>
        <v>0</v>
      </c>
      <c r="AJ10" s="49">
        <f t="shared" ref="AJ10:AK14" si="16">AD10-AG10</f>
        <v>0</v>
      </c>
      <c r="AK10" s="49">
        <f t="shared" si="16"/>
        <v>0</v>
      </c>
      <c r="AL10" s="49">
        <f t="shared" si="4"/>
        <v>0</v>
      </c>
      <c r="AM10" s="51">
        <f t="shared" ref="AM10:AM12" si="17">AG10</f>
        <v>0</v>
      </c>
      <c r="AN10" s="51">
        <f>ROUND(AM10*2,0)</f>
        <v>0</v>
      </c>
      <c r="AO10" s="51">
        <f>ROUND(AN10*13,0)</f>
        <v>0</v>
      </c>
      <c r="AP10" s="51">
        <f t="shared" ref="AP10:AP12" si="18">AG10</f>
        <v>0</v>
      </c>
      <c r="AQ10" s="51">
        <f t="shared" ref="AQ10:AR10" si="19">AH10+AN10</f>
        <v>0</v>
      </c>
      <c r="AR10" s="51">
        <f t="shared" si="19"/>
        <v>0</v>
      </c>
      <c r="AS10" s="51">
        <f t="shared" ref="AS10:AT11" si="20">AA10-AP10</f>
        <v>0</v>
      </c>
      <c r="AT10" s="51">
        <f t="shared" si="20"/>
        <v>0</v>
      </c>
      <c r="AU10" s="51">
        <f t="shared" si="5"/>
        <v>0</v>
      </c>
      <c r="AW10" s="54">
        <f t="shared" ref="AW10:AW12" si="21">ROUND(AU$4*AU10,2)</f>
        <v>0</v>
      </c>
    </row>
    <row r="11" spans="1:51" s="53" customFormat="1" ht="18.75" customHeight="1" x14ac:dyDescent="0.25">
      <c r="A11" s="46">
        <v>3</v>
      </c>
      <c r="B11" s="47" t="s">
        <v>28</v>
      </c>
      <c r="C11" s="57">
        <v>275</v>
      </c>
      <c r="D11" s="48">
        <v>3294</v>
      </c>
      <c r="E11" s="48">
        <f>D11*13</f>
        <v>42822</v>
      </c>
      <c r="F11" s="49">
        <f t="shared" si="6"/>
        <v>275</v>
      </c>
      <c r="G11" s="49">
        <f t="shared" si="7"/>
        <v>1921.5</v>
      </c>
      <c r="H11" s="49">
        <f>G11*13</f>
        <v>24979.5</v>
      </c>
      <c r="I11" s="50">
        <f>[1]АПП_ФАКТ!AM11</f>
        <v>262</v>
      </c>
      <c r="J11" s="50">
        <f>[1]АПП_ФАКТ!AN11</f>
        <v>1857</v>
      </c>
      <c r="K11" s="50">
        <f>[1]АПП_ФАКТ!AO11</f>
        <v>22642</v>
      </c>
      <c r="L11" s="49">
        <f t="shared" si="9"/>
        <v>13</v>
      </c>
      <c r="M11" s="49">
        <f t="shared" si="1"/>
        <v>64.5</v>
      </c>
      <c r="N11" s="49">
        <f t="shared" si="1"/>
        <v>2337.5</v>
      </c>
      <c r="O11" s="51">
        <f t="shared" si="2"/>
        <v>262</v>
      </c>
      <c r="P11" s="51">
        <f t="shared" si="10"/>
        <v>1310</v>
      </c>
      <c r="Q11" s="52">
        <f>ROUND(P11*13,0)</f>
        <v>17030</v>
      </c>
      <c r="R11" s="51">
        <f t="shared" si="11"/>
        <v>262</v>
      </c>
      <c r="S11" s="51">
        <f>J11+P11</f>
        <v>3167</v>
      </c>
      <c r="T11" s="51">
        <f t="shared" si="12"/>
        <v>39672</v>
      </c>
      <c r="U11" s="51">
        <f>C11-R11</f>
        <v>13</v>
      </c>
      <c r="V11" s="51">
        <f t="shared" si="13"/>
        <v>127</v>
      </c>
      <c r="W11" s="51">
        <f>E11-T11</f>
        <v>3150</v>
      </c>
      <c r="Y11" s="54">
        <f>ROUND(W$4*W11,2)</f>
        <v>19171183.5</v>
      </c>
      <c r="Z11" s="55"/>
      <c r="AA11" s="51">
        <v>378</v>
      </c>
      <c r="AB11" s="51">
        <v>3477</v>
      </c>
      <c r="AC11" s="51">
        <v>42802</v>
      </c>
      <c r="AD11" s="49">
        <f>378*1.048</f>
        <v>396.14400000000001</v>
      </c>
      <c r="AE11" s="49">
        <v>4752</v>
      </c>
      <c r="AF11" s="49">
        <f t="shared" si="15"/>
        <v>61776</v>
      </c>
      <c r="AG11" s="52">
        <v>378</v>
      </c>
      <c r="AH11" s="52">
        <v>3099</v>
      </c>
      <c r="AI11" s="52">
        <v>37888</v>
      </c>
      <c r="AJ11" s="49">
        <f t="shared" si="16"/>
        <v>18.144000000000005</v>
      </c>
      <c r="AK11" s="49">
        <f t="shared" si="16"/>
        <v>1653</v>
      </c>
      <c r="AL11" s="49">
        <f t="shared" si="4"/>
        <v>23888</v>
      </c>
      <c r="AM11" s="51">
        <f t="shared" si="17"/>
        <v>378</v>
      </c>
      <c r="AN11" s="51">
        <f>ROUND(AM11*1,0)</f>
        <v>378</v>
      </c>
      <c r="AO11" s="51">
        <f>ROUND(AN11*13,0)</f>
        <v>4914</v>
      </c>
      <c r="AP11" s="51">
        <f t="shared" si="18"/>
        <v>378</v>
      </c>
      <c r="AQ11" s="51">
        <f>AH11+AN11</f>
        <v>3477</v>
      </c>
      <c r="AR11" s="51">
        <f>AI11+AO11</f>
        <v>42802</v>
      </c>
      <c r="AS11" s="51">
        <f t="shared" si="20"/>
        <v>0</v>
      </c>
      <c r="AT11" s="51">
        <f t="shared" si="20"/>
        <v>0</v>
      </c>
      <c r="AU11" s="51">
        <f t="shared" si="5"/>
        <v>0</v>
      </c>
      <c r="AW11" s="54">
        <f t="shared" si="21"/>
        <v>0</v>
      </c>
      <c r="AY11" s="53">
        <f>3255*6086.09</f>
        <v>19810222.949999999</v>
      </c>
    </row>
    <row r="12" spans="1:51" s="53" customFormat="1" ht="18.75" customHeight="1" x14ac:dyDescent="0.25">
      <c r="A12" s="46">
        <v>4</v>
      </c>
      <c r="B12" s="47" t="s">
        <v>29</v>
      </c>
      <c r="C12" s="57">
        <v>35</v>
      </c>
      <c r="D12" s="48">
        <v>420</v>
      </c>
      <c r="E12" s="48">
        <f t="shared" ref="E12:E13" si="22">D12*13</f>
        <v>5460</v>
      </c>
      <c r="F12" s="49">
        <f t="shared" si="6"/>
        <v>35</v>
      </c>
      <c r="G12" s="49">
        <f t="shared" si="7"/>
        <v>245</v>
      </c>
      <c r="H12" s="49">
        <f t="shared" ref="H12:H13" si="23">G12*13</f>
        <v>3185</v>
      </c>
      <c r="I12" s="50">
        <f>[1]АПП_ФАКТ!AM12</f>
        <v>37</v>
      </c>
      <c r="J12" s="50">
        <f>[1]АПП_ФАКТ!AN12</f>
        <v>272</v>
      </c>
      <c r="K12" s="50">
        <f>[1]АПП_ФАКТ!AO12</f>
        <v>3226</v>
      </c>
      <c r="L12" s="49">
        <f t="shared" si="9"/>
        <v>-2</v>
      </c>
      <c r="M12" s="49">
        <f t="shared" si="1"/>
        <v>-27</v>
      </c>
      <c r="N12" s="49">
        <f t="shared" si="1"/>
        <v>-41</v>
      </c>
      <c r="O12" s="51">
        <f t="shared" si="2"/>
        <v>37</v>
      </c>
      <c r="P12" s="51">
        <f t="shared" si="10"/>
        <v>185</v>
      </c>
      <c r="Q12" s="52">
        <f>ROUND(P12*13,0)</f>
        <v>2405</v>
      </c>
      <c r="R12" s="51">
        <f t="shared" si="11"/>
        <v>37</v>
      </c>
      <c r="S12" s="51">
        <f>J12+P12</f>
        <v>457</v>
      </c>
      <c r="T12" s="51">
        <f t="shared" si="12"/>
        <v>5631</v>
      </c>
      <c r="U12" s="51">
        <f>C12-R12</f>
        <v>-2</v>
      </c>
      <c r="V12" s="51">
        <f>D12-S12</f>
        <v>-37</v>
      </c>
      <c r="W12" s="51">
        <f>E12-T12</f>
        <v>-171</v>
      </c>
      <c r="Y12" s="54">
        <f>ROUND(W$4*W12,2)</f>
        <v>-1040721.39</v>
      </c>
      <c r="Z12" s="55"/>
      <c r="AA12" s="51">
        <v>21</v>
      </c>
      <c r="AB12" s="51">
        <v>224</v>
      </c>
      <c r="AC12" s="51">
        <v>2551</v>
      </c>
      <c r="AD12" s="49">
        <f>21*1.048</f>
        <v>22.008000000000003</v>
      </c>
      <c r="AE12" s="49">
        <v>264</v>
      </c>
      <c r="AF12" s="49">
        <f t="shared" si="15"/>
        <v>3432</v>
      </c>
      <c r="AG12" s="52">
        <v>21</v>
      </c>
      <c r="AH12" s="52">
        <v>203</v>
      </c>
      <c r="AI12" s="52">
        <v>2278</v>
      </c>
      <c r="AJ12" s="49">
        <f>AD12-AG12</f>
        <v>1.0080000000000027</v>
      </c>
      <c r="AK12" s="49">
        <f t="shared" si="16"/>
        <v>61</v>
      </c>
      <c r="AL12" s="49">
        <f t="shared" si="4"/>
        <v>1154</v>
      </c>
      <c r="AM12" s="51">
        <f t="shared" si="17"/>
        <v>21</v>
      </c>
      <c r="AN12" s="51">
        <f>ROUND(AM12*1,0)</f>
        <v>21</v>
      </c>
      <c r="AO12" s="51">
        <f>ROUND(AN12*13,0)</f>
        <v>273</v>
      </c>
      <c r="AP12" s="51">
        <f t="shared" si="18"/>
        <v>21</v>
      </c>
      <c r="AQ12" s="51">
        <f>AH12+AN12</f>
        <v>224</v>
      </c>
      <c r="AR12" s="51">
        <f>AI12+AO12</f>
        <v>2551</v>
      </c>
      <c r="AS12" s="51">
        <f>AA12-AP12</f>
        <v>0</v>
      </c>
      <c r="AT12" s="51">
        <f>AB12-AQ12</f>
        <v>0</v>
      </c>
      <c r="AU12" s="51">
        <f t="shared" si="5"/>
        <v>0</v>
      </c>
      <c r="AW12" s="54">
        <f t="shared" si="21"/>
        <v>0</v>
      </c>
      <c r="AY12" s="53">
        <f>668*6086.09</f>
        <v>4065508.12</v>
      </c>
    </row>
    <row r="13" spans="1:51" s="53" customFormat="1" ht="18.75" customHeight="1" x14ac:dyDescent="0.25">
      <c r="A13" s="46">
        <v>5</v>
      </c>
      <c r="B13" s="47" t="s">
        <v>30</v>
      </c>
      <c r="C13" s="57">
        <v>12</v>
      </c>
      <c r="D13" s="48">
        <v>150</v>
      </c>
      <c r="E13" s="48">
        <f t="shared" si="22"/>
        <v>1950</v>
      </c>
      <c r="F13" s="49">
        <f t="shared" si="6"/>
        <v>12</v>
      </c>
      <c r="G13" s="49">
        <f t="shared" si="7"/>
        <v>87.5</v>
      </c>
      <c r="H13" s="49">
        <f t="shared" si="23"/>
        <v>1137.5</v>
      </c>
      <c r="I13" s="50">
        <f>[1]АПП_ФАКТ!AM13</f>
        <v>28</v>
      </c>
      <c r="J13" s="50">
        <f>[1]АПП_ФАКТ!AN13</f>
        <v>178</v>
      </c>
      <c r="K13" s="50">
        <f>[1]АПП_ФАКТ!AO13</f>
        <v>2087</v>
      </c>
      <c r="L13" s="49">
        <f>F13-I13</f>
        <v>-16</v>
      </c>
      <c r="M13" s="49">
        <f t="shared" si="1"/>
        <v>-90.5</v>
      </c>
      <c r="N13" s="49">
        <f t="shared" si="1"/>
        <v>-949.5</v>
      </c>
      <c r="O13" s="51">
        <f t="shared" si="2"/>
        <v>28</v>
      </c>
      <c r="P13" s="51">
        <f t="shared" si="10"/>
        <v>140</v>
      </c>
      <c r="Q13" s="52">
        <f>ROUND(P13*13,0)</f>
        <v>1820</v>
      </c>
      <c r="R13" s="51">
        <f t="shared" si="11"/>
        <v>28</v>
      </c>
      <c r="S13" s="51">
        <f>J13+P13</f>
        <v>318</v>
      </c>
      <c r="T13" s="51">
        <f t="shared" si="12"/>
        <v>3907</v>
      </c>
      <c r="U13" s="51">
        <f>C13-R13</f>
        <v>-16</v>
      </c>
      <c r="V13" s="51">
        <f>D13-S13</f>
        <v>-168</v>
      </c>
      <c r="W13" s="51">
        <f>E13-T13</f>
        <v>-1957</v>
      </c>
      <c r="Y13" s="54">
        <f>ROUND(W$4*W13,2)</f>
        <v>-11910478.130000001</v>
      </c>
      <c r="Z13" s="55"/>
      <c r="AA13" s="51"/>
      <c r="AB13" s="51"/>
      <c r="AC13" s="51"/>
      <c r="AD13" s="49"/>
      <c r="AE13" s="49"/>
      <c r="AF13" s="49"/>
      <c r="AG13" s="52"/>
      <c r="AH13" s="52"/>
      <c r="AI13" s="52"/>
      <c r="AJ13" s="49"/>
      <c r="AK13" s="49"/>
      <c r="AL13" s="49"/>
      <c r="AM13" s="51"/>
      <c r="AN13" s="51"/>
      <c r="AO13" s="51"/>
      <c r="AP13" s="51"/>
      <c r="AQ13" s="51"/>
      <c r="AR13" s="51"/>
      <c r="AS13" s="51"/>
      <c r="AT13" s="51"/>
      <c r="AU13" s="51"/>
      <c r="AW13" s="54"/>
      <c r="AY13" s="53">
        <f>2423*6086.09</f>
        <v>14746596.07</v>
      </c>
    </row>
    <row r="14" spans="1:51" s="53" customFormat="1" x14ac:dyDescent="0.2">
      <c r="A14" s="58"/>
      <c r="B14" s="59" t="s">
        <v>31</v>
      </c>
      <c r="C14" s="60">
        <f t="shared" ref="C14:W14" si="24">SUM(C9:C13)</f>
        <v>322</v>
      </c>
      <c r="D14" s="60">
        <f t="shared" si="24"/>
        <v>3864</v>
      </c>
      <c r="E14" s="60">
        <f>SUM(E9:E13)</f>
        <v>50232</v>
      </c>
      <c r="F14" s="60">
        <f t="shared" si="24"/>
        <v>322</v>
      </c>
      <c r="G14" s="60">
        <f t="shared" si="24"/>
        <v>2254</v>
      </c>
      <c r="H14" s="60">
        <f t="shared" si="24"/>
        <v>29302</v>
      </c>
      <c r="I14" s="60">
        <f t="shared" si="24"/>
        <v>327</v>
      </c>
      <c r="J14" s="60">
        <f t="shared" si="24"/>
        <v>2307</v>
      </c>
      <c r="K14" s="60">
        <f t="shared" si="24"/>
        <v>27955</v>
      </c>
      <c r="L14" s="60">
        <f t="shared" si="24"/>
        <v>-5</v>
      </c>
      <c r="M14" s="60">
        <f t="shared" si="24"/>
        <v>-53</v>
      </c>
      <c r="N14" s="60">
        <f t="shared" si="24"/>
        <v>1347</v>
      </c>
      <c r="O14" s="60">
        <f t="shared" si="24"/>
        <v>327</v>
      </c>
      <c r="P14" s="60">
        <f t="shared" si="24"/>
        <v>1635</v>
      </c>
      <c r="Q14" s="60">
        <f t="shared" si="24"/>
        <v>21255</v>
      </c>
      <c r="R14" s="60">
        <f t="shared" si="24"/>
        <v>327</v>
      </c>
      <c r="S14" s="60">
        <f>SUM(S9:S13)</f>
        <v>3942</v>
      </c>
      <c r="T14" s="60">
        <f t="shared" si="24"/>
        <v>49210</v>
      </c>
      <c r="U14" s="60">
        <f t="shared" si="24"/>
        <v>-5</v>
      </c>
      <c r="V14" s="60">
        <f t="shared" si="24"/>
        <v>-78</v>
      </c>
      <c r="W14" s="60">
        <f t="shared" si="24"/>
        <v>1022</v>
      </c>
      <c r="Y14" s="61">
        <f>SUM(Y9:Y13)</f>
        <v>6219983.9799999986</v>
      </c>
      <c r="Z14" s="60">
        <f>SUM(Z9:Z13)</f>
        <v>0</v>
      </c>
      <c r="AA14" s="60">
        <f>SUM(AA9:AA13)</f>
        <v>417</v>
      </c>
      <c r="AB14" s="60">
        <f t="shared" ref="AB14:AI14" si="25">SUM(AB9:AB12)</f>
        <v>4045</v>
      </c>
      <c r="AC14" s="60">
        <f t="shared" si="25"/>
        <v>48646</v>
      </c>
      <c r="AD14" s="60">
        <f t="shared" si="25"/>
        <v>437.01599999999996</v>
      </c>
      <c r="AE14" s="60">
        <f t="shared" si="25"/>
        <v>5244</v>
      </c>
      <c r="AF14" s="60">
        <f t="shared" si="25"/>
        <v>68172</v>
      </c>
      <c r="AG14" s="60">
        <f t="shared" si="25"/>
        <v>417</v>
      </c>
      <c r="AH14" s="60">
        <f t="shared" si="25"/>
        <v>3628</v>
      </c>
      <c r="AI14" s="60">
        <f t="shared" si="25"/>
        <v>43225</v>
      </c>
      <c r="AJ14" s="60">
        <f>AD14-AG14</f>
        <v>20.015999999999963</v>
      </c>
      <c r="AK14" s="60">
        <f t="shared" si="16"/>
        <v>1616</v>
      </c>
      <c r="AL14" s="60">
        <f t="shared" si="4"/>
        <v>24947</v>
      </c>
      <c r="AM14" s="60">
        <f t="shared" ref="AM14:AU14" si="26">SUM(AM9:AM12)</f>
        <v>417</v>
      </c>
      <c r="AN14" s="60">
        <f t="shared" si="26"/>
        <v>417</v>
      </c>
      <c r="AO14" s="60">
        <f t="shared" si="26"/>
        <v>5421</v>
      </c>
      <c r="AP14" s="60">
        <f t="shared" si="26"/>
        <v>417</v>
      </c>
      <c r="AQ14" s="60">
        <f t="shared" si="26"/>
        <v>4045</v>
      </c>
      <c r="AR14" s="60">
        <f t="shared" si="26"/>
        <v>48646</v>
      </c>
      <c r="AS14" s="60">
        <f t="shared" si="26"/>
        <v>0</v>
      </c>
      <c r="AT14" s="60">
        <f t="shared" si="26"/>
        <v>0</v>
      </c>
      <c r="AU14" s="60">
        <f t="shared" si="26"/>
        <v>0</v>
      </c>
      <c r="AW14" s="62">
        <f>SUM(AW9:AW12)</f>
        <v>0</v>
      </c>
      <c r="AY14" s="53">
        <f>164*6086.09</f>
        <v>998118.76</v>
      </c>
    </row>
    <row r="15" spans="1:51" s="53" customFormat="1" ht="35.25" customHeight="1" x14ac:dyDescent="0.3">
      <c r="B15" s="63" t="s">
        <v>32</v>
      </c>
      <c r="C15" s="64"/>
      <c r="E15" s="9"/>
      <c r="F15" s="10"/>
      <c r="G15" s="64"/>
      <c r="H15" s="64"/>
      <c r="I15" s="64"/>
      <c r="N15" s="9"/>
      <c r="O15" s="10"/>
      <c r="P15" s="65"/>
      <c r="Q15" s="66"/>
      <c r="V15" s="9" t="s">
        <v>2</v>
      </c>
      <c r="W15" s="10">
        <v>4102.83</v>
      </c>
      <c r="Y15" s="66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W15" s="68"/>
    </row>
    <row r="16" spans="1:51" s="53" customFormat="1" ht="16.5" customHeight="1" x14ac:dyDescent="0.25">
      <c r="A16" s="13" t="s">
        <v>3</v>
      </c>
      <c r="B16" s="13" t="s">
        <v>4</v>
      </c>
      <c r="C16" s="69" t="s">
        <v>32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1"/>
      <c r="X16" s="1"/>
      <c r="Y16" s="72" t="s">
        <v>33</v>
      </c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W16" s="68"/>
    </row>
    <row r="17" spans="1:52" s="53" customFormat="1" ht="72" customHeight="1" x14ac:dyDescent="0.25">
      <c r="A17" s="20"/>
      <c r="B17" s="20"/>
      <c r="C17" s="21" t="s">
        <v>7</v>
      </c>
      <c r="D17" s="22"/>
      <c r="E17" s="23"/>
      <c r="F17" s="24" t="s">
        <v>8</v>
      </c>
      <c r="G17" s="25"/>
      <c r="H17" s="26"/>
      <c r="I17" s="27" t="s">
        <v>9</v>
      </c>
      <c r="J17" s="28"/>
      <c r="K17" s="29"/>
      <c r="L17" s="24" t="s">
        <v>10</v>
      </c>
      <c r="M17" s="25"/>
      <c r="N17" s="26"/>
      <c r="O17" s="30" t="s">
        <v>11</v>
      </c>
      <c r="P17" s="31"/>
      <c r="Q17" s="32"/>
      <c r="R17" s="33" t="s">
        <v>12</v>
      </c>
      <c r="S17" s="34"/>
      <c r="T17" s="35"/>
      <c r="U17" s="36" t="s">
        <v>13</v>
      </c>
      <c r="V17" s="37"/>
      <c r="W17" s="38"/>
      <c r="X17" s="1"/>
      <c r="Y17" s="73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W17" s="68"/>
    </row>
    <row r="18" spans="1:52" s="53" customFormat="1" ht="48.75" customHeight="1" x14ac:dyDescent="0.25">
      <c r="A18" s="39"/>
      <c r="B18" s="39"/>
      <c r="C18" s="40" t="s">
        <v>19</v>
      </c>
      <c r="D18" s="40" t="s">
        <v>20</v>
      </c>
      <c r="E18" s="40" t="s">
        <v>21</v>
      </c>
      <c r="F18" s="41" t="s">
        <v>19</v>
      </c>
      <c r="G18" s="41" t="s">
        <v>20</v>
      </c>
      <c r="H18" s="41" t="s">
        <v>22</v>
      </c>
      <c r="I18" s="42" t="s">
        <v>23</v>
      </c>
      <c r="J18" s="42" t="s">
        <v>20</v>
      </c>
      <c r="K18" s="42" t="s">
        <v>22</v>
      </c>
      <c r="L18" s="41" t="s">
        <v>19</v>
      </c>
      <c r="M18" s="41" t="s">
        <v>20</v>
      </c>
      <c r="N18" s="41" t="s">
        <v>22</v>
      </c>
      <c r="O18" s="42" t="s">
        <v>23</v>
      </c>
      <c r="P18" s="42" t="s">
        <v>20</v>
      </c>
      <c r="Q18" s="42" t="s">
        <v>22</v>
      </c>
      <c r="R18" s="42" t="s">
        <v>19</v>
      </c>
      <c r="S18" s="42" t="s">
        <v>20</v>
      </c>
      <c r="T18" s="42" t="s">
        <v>22</v>
      </c>
      <c r="U18" s="42" t="s">
        <v>19</v>
      </c>
      <c r="V18" s="42" t="s">
        <v>20</v>
      </c>
      <c r="W18" s="42" t="s">
        <v>22</v>
      </c>
      <c r="X18" s="1"/>
      <c r="Y18" s="74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W18" s="68"/>
    </row>
    <row r="19" spans="1:52" s="53" customFormat="1" x14ac:dyDescent="0.25">
      <c r="A19" s="43">
        <v>1</v>
      </c>
      <c r="B19" s="43">
        <v>2</v>
      </c>
      <c r="C19" s="43">
        <v>3</v>
      </c>
      <c r="D19" s="43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  <c r="K19" s="43">
        <v>11</v>
      </c>
      <c r="L19" s="43">
        <v>12</v>
      </c>
      <c r="M19" s="43">
        <v>13</v>
      </c>
      <c r="N19" s="43">
        <v>14</v>
      </c>
      <c r="O19" s="43">
        <v>15</v>
      </c>
      <c r="P19" s="43">
        <v>16</v>
      </c>
      <c r="Q19" s="43">
        <v>17</v>
      </c>
      <c r="R19" s="43">
        <v>18</v>
      </c>
      <c r="S19" s="44">
        <v>19</v>
      </c>
      <c r="T19" s="43">
        <v>20</v>
      </c>
      <c r="U19" s="43">
        <v>21</v>
      </c>
      <c r="V19" s="43">
        <v>22</v>
      </c>
      <c r="W19" s="43">
        <v>23</v>
      </c>
      <c r="X19" s="1">
        <v>24</v>
      </c>
      <c r="Y19" s="44">
        <v>24</v>
      </c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W19" s="68"/>
    </row>
    <row r="20" spans="1:52" s="53" customFormat="1" ht="21.75" customHeight="1" x14ac:dyDescent="0.2">
      <c r="A20" s="46">
        <v>1</v>
      </c>
      <c r="B20" s="47" t="s">
        <v>26</v>
      </c>
      <c r="C20" s="48">
        <v>2</v>
      </c>
      <c r="D20" s="48">
        <v>29</v>
      </c>
      <c r="E20" s="48">
        <f>D20*30.3012232415</f>
        <v>878.73547400350003</v>
      </c>
      <c r="F20" s="49">
        <f>C20</f>
        <v>2</v>
      </c>
      <c r="G20" s="49">
        <f>D20/12*7</f>
        <v>16.916666666666664</v>
      </c>
      <c r="H20" s="49">
        <f>G20*30.3012232415</f>
        <v>512.59569316870829</v>
      </c>
      <c r="I20" s="50">
        <f>[1]АПП_ФАКТ!AM21</f>
        <v>1</v>
      </c>
      <c r="J20" s="50">
        <f>[1]АПП_ФАКТ!AN21</f>
        <v>19</v>
      </c>
      <c r="K20" s="50">
        <f>[1]АПП_ФАКТ!AO21</f>
        <v>505</v>
      </c>
      <c r="L20" s="49">
        <f>F20-I20</f>
        <v>1</v>
      </c>
      <c r="M20" s="49">
        <f t="shared" ref="M20:N24" si="27">G20-J20</f>
        <v>-2.0833333333333357</v>
      </c>
      <c r="N20" s="49">
        <f t="shared" si="27"/>
        <v>7.5956931687082943</v>
      </c>
      <c r="O20" s="51">
        <f>I20</f>
        <v>1</v>
      </c>
      <c r="P20" s="51">
        <f>ROUND(O20*5,0)</f>
        <v>5</v>
      </c>
      <c r="Q20" s="52">
        <f>ROUND(P20*30.3012232415,0)</f>
        <v>152</v>
      </c>
      <c r="R20" s="51">
        <f>I20</f>
        <v>1</v>
      </c>
      <c r="S20" s="51">
        <f>J20+P20</f>
        <v>24</v>
      </c>
      <c r="T20" s="51">
        <f>K20+Q20</f>
        <v>657</v>
      </c>
      <c r="U20" s="51">
        <f>C20-R20</f>
        <v>1</v>
      </c>
      <c r="V20" s="51">
        <f>D20-S20</f>
        <v>5</v>
      </c>
      <c r="W20" s="51">
        <f>E20-T20</f>
        <v>221.73547400350003</v>
      </c>
      <c r="Y20" s="54">
        <f>ROUND(W$15*W20,2)</f>
        <v>909742.95</v>
      </c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W20" s="68"/>
      <c r="AY20" s="53">
        <f>597*4102.83</f>
        <v>2449389.5099999998</v>
      </c>
      <c r="AZ20" s="75">
        <f>Y20-AY20</f>
        <v>-1539646.5599999998</v>
      </c>
    </row>
    <row r="21" spans="1:52" s="53" customFormat="1" ht="21.75" customHeight="1" x14ac:dyDescent="0.2">
      <c r="A21" s="46">
        <v>2</v>
      </c>
      <c r="B21" s="47" t="s">
        <v>27</v>
      </c>
      <c r="C21" s="48">
        <v>0</v>
      </c>
      <c r="D21" s="48">
        <v>0</v>
      </c>
      <c r="E21" s="48">
        <f t="shared" ref="E21:E24" si="28">D21*30.3012232415</f>
        <v>0</v>
      </c>
      <c r="F21" s="49">
        <f t="shared" ref="F21:F24" si="29">C21</f>
        <v>0</v>
      </c>
      <c r="G21" s="49">
        <f t="shared" ref="G21:G24" si="30">D21/12*7</f>
        <v>0</v>
      </c>
      <c r="H21" s="49">
        <f t="shared" ref="H21:H24" si="31">G21*30.3012232415</f>
        <v>0</v>
      </c>
      <c r="I21" s="50">
        <f>[1]АПП_ФАКТ!AM22</f>
        <v>0</v>
      </c>
      <c r="J21" s="50">
        <f>[1]АПП_ФАКТ!AN22</f>
        <v>0</v>
      </c>
      <c r="K21" s="50">
        <f>[1]АПП_ФАКТ!AO22</f>
        <v>0</v>
      </c>
      <c r="L21" s="49">
        <f t="shared" ref="L21:L24" si="32">F21-I21</f>
        <v>0</v>
      </c>
      <c r="M21" s="49">
        <f t="shared" si="27"/>
        <v>0</v>
      </c>
      <c r="N21" s="49">
        <f t="shared" si="27"/>
        <v>0</v>
      </c>
      <c r="O21" s="51">
        <f t="shared" ref="O21:O23" si="33">I21</f>
        <v>0</v>
      </c>
      <c r="P21" s="51">
        <f t="shared" ref="P21:P24" si="34">ROUND(O21*5,0)</f>
        <v>0</v>
      </c>
      <c r="Q21" s="52">
        <f t="shared" ref="Q21:Q24" si="35">ROUND(P21*30.3012232415,0)</f>
        <v>0</v>
      </c>
      <c r="R21" s="51">
        <f t="shared" ref="R21:R24" si="36">I21</f>
        <v>0</v>
      </c>
      <c r="S21" s="51">
        <f t="shared" ref="S21:T24" si="37">J21+P21</f>
        <v>0</v>
      </c>
      <c r="T21" s="51">
        <f t="shared" si="37"/>
        <v>0</v>
      </c>
      <c r="U21" s="51">
        <f t="shared" ref="U21:W24" si="38">C21-R21</f>
        <v>0</v>
      </c>
      <c r="V21" s="51">
        <f t="shared" si="38"/>
        <v>0</v>
      </c>
      <c r="W21" s="51">
        <f t="shared" si="38"/>
        <v>0</v>
      </c>
      <c r="Y21" s="54">
        <f>ROUND(W$15*W21,2)</f>
        <v>0</v>
      </c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W21" s="68"/>
      <c r="AZ21" s="75">
        <f t="shared" ref="AZ21:AZ25" si="39">Y21-AY21</f>
        <v>0</v>
      </c>
    </row>
    <row r="22" spans="1:52" s="53" customFormat="1" ht="21.75" customHeight="1" x14ac:dyDescent="0.2">
      <c r="A22" s="46">
        <v>3</v>
      </c>
      <c r="B22" s="47" t="s">
        <v>28</v>
      </c>
      <c r="C22" s="48">
        <v>42</v>
      </c>
      <c r="D22" s="48">
        <v>504</v>
      </c>
      <c r="E22" s="48">
        <f t="shared" si="28"/>
        <v>15271.816513715999</v>
      </c>
      <c r="F22" s="49">
        <f t="shared" si="29"/>
        <v>42</v>
      </c>
      <c r="G22" s="49">
        <f t="shared" si="30"/>
        <v>294</v>
      </c>
      <c r="H22" s="49">
        <f t="shared" si="31"/>
        <v>8908.5596330009994</v>
      </c>
      <c r="I22" s="50">
        <f>[1]АПП_ФАКТ!AM23</f>
        <v>41</v>
      </c>
      <c r="J22" s="50">
        <f>[1]АПП_ФАКТ!AN23</f>
        <v>292</v>
      </c>
      <c r="K22" s="50">
        <f>[1]АПП_ФАКТ!AO23</f>
        <v>8654</v>
      </c>
      <c r="L22" s="49">
        <f t="shared" si="32"/>
        <v>1</v>
      </c>
      <c r="M22" s="49">
        <f t="shared" si="27"/>
        <v>2</v>
      </c>
      <c r="N22" s="49">
        <f t="shared" si="27"/>
        <v>254.55963300099938</v>
      </c>
      <c r="O22" s="51">
        <f t="shared" si="33"/>
        <v>41</v>
      </c>
      <c r="P22" s="51">
        <f t="shared" si="34"/>
        <v>205</v>
      </c>
      <c r="Q22" s="52">
        <f t="shared" si="35"/>
        <v>6212</v>
      </c>
      <c r="R22" s="51">
        <f t="shared" si="36"/>
        <v>41</v>
      </c>
      <c r="S22" s="51">
        <f>J22+P22</f>
        <v>497</v>
      </c>
      <c r="T22" s="51">
        <f t="shared" si="37"/>
        <v>14866</v>
      </c>
      <c r="U22" s="51">
        <f>C22-R22</f>
        <v>1</v>
      </c>
      <c r="V22" s="51">
        <f>D22-S22</f>
        <v>7</v>
      </c>
      <c r="W22" s="51">
        <f>E22-T22</f>
        <v>405.81651371599946</v>
      </c>
      <c r="Y22" s="54">
        <f>ROUND(W$15*W22,2)</f>
        <v>1664996.17</v>
      </c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W22" s="68"/>
      <c r="AY22" s="53">
        <f>359*4102.83</f>
        <v>1472915.97</v>
      </c>
      <c r="AZ22" s="75">
        <f t="shared" si="39"/>
        <v>192080.19999999995</v>
      </c>
    </row>
    <row r="23" spans="1:52" s="53" customFormat="1" ht="21.75" customHeight="1" x14ac:dyDescent="0.2">
      <c r="A23" s="46">
        <v>4</v>
      </c>
      <c r="B23" s="47" t="s">
        <v>29</v>
      </c>
      <c r="C23" s="48">
        <v>2</v>
      </c>
      <c r="D23" s="48">
        <v>24</v>
      </c>
      <c r="E23" s="48">
        <f t="shared" si="28"/>
        <v>727.22935779600004</v>
      </c>
      <c r="F23" s="49">
        <f t="shared" si="29"/>
        <v>2</v>
      </c>
      <c r="G23" s="49">
        <f t="shared" si="30"/>
        <v>14</v>
      </c>
      <c r="H23" s="49">
        <f t="shared" si="31"/>
        <v>424.21712538100002</v>
      </c>
      <c r="I23" s="50">
        <f>[1]АПП_ФАКТ!AM24</f>
        <v>2</v>
      </c>
      <c r="J23" s="50">
        <f>[1]АПП_ФАКТ!AN24</f>
        <v>14</v>
      </c>
      <c r="K23" s="50">
        <f>[1]АПП_ФАКТ!AO24</f>
        <v>426</v>
      </c>
      <c r="L23" s="49">
        <f t="shared" si="32"/>
        <v>0</v>
      </c>
      <c r="M23" s="49">
        <f t="shared" si="27"/>
        <v>0</v>
      </c>
      <c r="N23" s="49">
        <f t="shared" si="27"/>
        <v>-1.7828746189999833</v>
      </c>
      <c r="O23" s="51">
        <f t="shared" si="33"/>
        <v>2</v>
      </c>
      <c r="P23" s="51">
        <f t="shared" si="34"/>
        <v>10</v>
      </c>
      <c r="Q23" s="52">
        <f t="shared" si="35"/>
        <v>303</v>
      </c>
      <c r="R23" s="51">
        <f t="shared" si="36"/>
        <v>2</v>
      </c>
      <c r="S23" s="51">
        <f>J23+P23</f>
        <v>24</v>
      </c>
      <c r="T23" s="51">
        <f t="shared" si="37"/>
        <v>729</v>
      </c>
      <c r="U23" s="51">
        <f t="shared" si="38"/>
        <v>0</v>
      </c>
      <c r="V23" s="51">
        <f t="shared" si="38"/>
        <v>0</v>
      </c>
      <c r="W23" s="51">
        <f t="shared" si="38"/>
        <v>-1.7706422039999552</v>
      </c>
      <c r="Y23" s="54">
        <f>ROUND(W$15*W23,2)</f>
        <v>-7264.64</v>
      </c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W23" s="68"/>
      <c r="AY23" s="53">
        <f>2*4102.83</f>
        <v>8205.66</v>
      </c>
      <c r="AZ23" s="75">
        <f t="shared" si="39"/>
        <v>-15470.3</v>
      </c>
    </row>
    <row r="24" spans="1:52" s="53" customFormat="1" ht="30" customHeight="1" x14ac:dyDescent="0.2">
      <c r="A24" s="46">
        <v>5</v>
      </c>
      <c r="B24" s="47" t="s">
        <v>30</v>
      </c>
      <c r="C24" s="48">
        <v>8</v>
      </c>
      <c r="D24" s="48">
        <v>97</v>
      </c>
      <c r="E24" s="48">
        <f t="shared" si="28"/>
        <v>2939.2186544255001</v>
      </c>
      <c r="F24" s="49">
        <f t="shared" si="29"/>
        <v>8</v>
      </c>
      <c r="G24" s="49">
        <f t="shared" si="30"/>
        <v>56.583333333333336</v>
      </c>
      <c r="H24" s="49">
        <f t="shared" si="31"/>
        <v>1714.5442150815418</v>
      </c>
      <c r="I24" s="50">
        <f>[1]АПП_ФАКТ!AM25</f>
        <v>8</v>
      </c>
      <c r="J24" s="50">
        <f>[1]АПП_ФАКТ!AN25</f>
        <v>45</v>
      </c>
      <c r="K24" s="50">
        <f>[1]АПП_ФАКТ!AO25</f>
        <v>1255</v>
      </c>
      <c r="L24" s="49">
        <f t="shared" si="32"/>
        <v>0</v>
      </c>
      <c r="M24" s="49">
        <f t="shared" si="27"/>
        <v>11.583333333333336</v>
      </c>
      <c r="N24" s="49">
        <f t="shared" si="27"/>
        <v>459.54421508154178</v>
      </c>
      <c r="O24" s="51">
        <f>I24</f>
        <v>8</v>
      </c>
      <c r="P24" s="51">
        <f t="shared" si="34"/>
        <v>40</v>
      </c>
      <c r="Q24" s="52">
        <f t="shared" si="35"/>
        <v>1212</v>
      </c>
      <c r="R24" s="51">
        <f t="shared" si="36"/>
        <v>8</v>
      </c>
      <c r="S24" s="51">
        <f t="shared" si="37"/>
        <v>85</v>
      </c>
      <c r="T24" s="51">
        <f t="shared" si="37"/>
        <v>2467</v>
      </c>
      <c r="U24" s="51">
        <f>C24-R24</f>
        <v>0</v>
      </c>
      <c r="V24" s="51">
        <f>D24-S24</f>
        <v>12</v>
      </c>
      <c r="W24" s="51">
        <f t="shared" si="38"/>
        <v>472.21865442550006</v>
      </c>
      <c r="Y24" s="54">
        <f>ROUND(W$15*W24,2)</f>
        <v>1937432.86</v>
      </c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W24" s="68"/>
      <c r="AY24" s="53">
        <f>949*4102.83</f>
        <v>3893585.67</v>
      </c>
      <c r="AZ24" s="75">
        <f t="shared" si="39"/>
        <v>-1956152.8099999998</v>
      </c>
    </row>
    <row r="25" spans="1:52" s="53" customFormat="1" x14ac:dyDescent="0.2">
      <c r="A25" s="58"/>
      <c r="B25" s="59" t="s">
        <v>31</v>
      </c>
      <c r="C25" s="60">
        <f t="shared" ref="C25:H25" si="40">SUM(C20:C24)</f>
        <v>54</v>
      </c>
      <c r="D25" s="60">
        <f t="shared" si="40"/>
        <v>654</v>
      </c>
      <c r="E25" s="60">
        <f t="shared" si="40"/>
        <v>19816.999999940999</v>
      </c>
      <c r="F25" s="60">
        <f t="shared" si="40"/>
        <v>54</v>
      </c>
      <c r="G25" s="60">
        <f t="shared" si="40"/>
        <v>381.5</v>
      </c>
      <c r="H25" s="60">
        <f t="shared" si="40"/>
        <v>11559.916666632249</v>
      </c>
      <c r="I25" s="60">
        <f t="shared" ref="I25:K25" si="41">SUM(I20:I24)</f>
        <v>52</v>
      </c>
      <c r="J25" s="60">
        <f t="shared" si="41"/>
        <v>370</v>
      </c>
      <c r="K25" s="60">
        <f t="shared" si="41"/>
        <v>10840</v>
      </c>
      <c r="L25" s="60">
        <f>SUM(L20:L24)</f>
        <v>2</v>
      </c>
      <c r="M25" s="60">
        <f t="shared" ref="M25:W25" si="42">SUM(M20:M24)</f>
        <v>11.5</v>
      </c>
      <c r="N25" s="60">
        <f t="shared" si="42"/>
        <v>719.91666663224942</v>
      </c>
      <c r="O25" s="60">
        <f t="shared" si="42"/>
        <v>52</v>
      </c>
      <c r="P25" s="60">
        <f t="shared" si="42"/>
        <v>260</v>
      </c>
      <c r="Q25" s="60">
        <f t="shared" si="42"/>
        <v>7879</v>
      </c>
      <c r="R25" s="60">
        <f t="shared" si="42"/>
        <v>52</v>
      </c>
      <c r="S25" s="60">
        <f t="shared" si="42"/>
        <v>630</v>
      </c>
      <c r="T25" s="60">
        <f t="shared" si="42"/>
        <v>18719</v>
      </c>
      <c r="U25" s="60">
        <f t="shared" si="42"/>
        <v>2</v>
      </c>
      <c r="V25" s="60">
        <f t="shared" si="42"/>
        <v>24</v>
      </c>
      <c r="W25" s="60">
        <f t="shared" si="42"/>
        <v>1097.9999999409997</v>
      </c>
      <c r="Y25" s="62">
        <f>SUM(Y20:Y24)</f>
        <v>4504907.34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W25" s="68"/>
      <c r="AY25" s="53">
        <f>1907*4102.83</f>
        <v>7824096.8099999996</v>
      </c>
      <c r="AZ25" s="75">
        <f t="shared" si="39"/>
        <v>-3319189.4699999997</v>
      </c>
    </row>
    <row r="26" spans="1:52" s="53" customFormat="1" ht="36" customHeight="1" x14ac:dyDescent="0.3">
      <c r="A26" s="1"/>
      <c r="B26" s="8" t="s">
        <v>34</v>
      </c>
      <c r="C26" s="1"/>
      <c r="D26" s="1"/>
      <c r="E26" s="1"/>
      <c r="F26" s="1"/>
      <c r="G26" s="1"/>
      <c r="H26" s="1"/>
      <c r="I26" s="1"/>
      <c r="J26" s="1"/>
      <c r="K26" s="1"/>
      <c r="N26" s="9"/>
      <c r="O26" s="10"/>
      <c r="Q26" s="66"/>
      <c r="V26" s="9" t="s">
        <v>2</v>
      </c>
      <c r="W26" s="10">
        <v>5087.51</v>
      </c>
      <c r="Y26" s="66"/>
      <c r="Z26" s="76"/>
      <c r="AA26" s="77"/>
      <c r="AB26" s="77"/>
      <c r="AC26" s="77"/>
      <c r="AD26" s="77"/>
      <c r="AE26" s="77"/>
      <c r="AF26" s="77"/>
      <c r="AY26" s="53">
        <f>SUM(AY20:AY24)</f>
        <v>7824096.8099999996</v>
      </c>
    </row>
    <row r="27" spans="1:52" ht="20.25" customHeight="1" x14ac:dyDescent="0.25">
      <c r="A27" s="13" t="s">
        <v>3</v>
      </c>
      <c r="B27" s="13" t="s">
        <v>4</v>
      </c>
      <c r="C27" s="78" t="s">
        <v>32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80"/>
      <c r="Y27" s="15" t="s">
        <v>35</v>
      </c>
      <c r="Z27" s="16"/>
      <c r="AA27" s="81" t="s">
        <v>32</v>
      </c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1:52" ht="69.75" customHeight="1" x14ac:dyDescent="0.25">
      <c r="A28" s="20"/>
      <c r="B28" s="20"/>
      <c r="C28" s="21" t="s">
        <v>7</v>
      </c>
      <c r="D28" s="22"/>
      <c r="E28" s="23"/>
      <c r="F28" s="24" t="s">
        <v>8</v>
      </c>
      <c r="G28" s="25"/>
      <c r="H28" s="26"/>
      <c r="I28" s="27" t="s">
        <v>9</v>
      </c>
      <c r="J28" s="28"/>
      <c r="K28" s="29"/>
      <c r="L28" s="24" t="s">
        <v>10</v>
      </c>
      <c r="M28" s="25"/>
      <c r="N28" s="26"/>
      <c r="O28" s="30" t="s">
        <v>11</v>
      </c>
      <c r="P28" s="31"/>
      <c r="Q28" s="32"/>
      <c r="R28" s="33" t="s">
        <v>12</v>
      </c>
      <c r="S28" s="34"/>
      <c r="T28" s="35"/>
      <c r="U28" s="36" t="s">
        <v>13</v>
      </c>
      <c r="V28" s="37"/>
      <c r="W28" s="38"/>
      <c r="Y28" s="15"/>
      <c r="Z28" s="16"/>
      <c r="AA28" s="82" t="s">
        <v>14</v>
      </c>
      <c r="AB28" s="83"/>
      <c r="AC28" s="84"/>
      <c r="AD28" s="85" t="s">
        <v>15</v>
      </c>
      <c r="AE28" s="86"/>
      <c r="AF28" s="87"/>
      <c r="AG28" s="88" t="s">
        <v>16</v>
      </c>
      <c r="AH28" s="89"/>
      <c r="AI28" s="90"/>
      <c r="AJ28" s="85" t="s">
        <v>17</v>
      </c>
      <c r="AK28" s="86"/>
      <c r="AL28" s="87"/>
      <c r="AM28" s="88" t="s">
        <v>18</v>
      </c>
      <c r="AN28" s="89"/>
      <c r="AO28" s="90"/>
      <c r="AP28" s="82" t="s">
        <v>14</v>
      </c>
      <c r="AQ28" s="83"/>
      <c r="AR28" s="84"/>
      <c r="AS28" s="91" t="s">
        <v>13</v>
      </c>
      <c r="AT28" s="92"/>
      <c r="AU28" s="93"/>
    </row>
    <row r="29" spans="1:52" ht="48" customHeight="1" x14ac:dyDescent="0.25">
      <c r="A29" s="39"/>
      <c r="B29" s="39"/>
      <c r="C29" s="40" t="s">
        <v>19</v>
      </c>
      <c r="D29" s="40" t="s">
        <v>20</v>
      </c>
      <c r="E29" s="40" t="s">
        <v>21</v>
      </c>
      <c r="F29" s="41" t="s">
        <v>19</v>
      </c>
      <c r="G29" s="41" t="s">
        <v>20</v>
      </c>
      <c r="H29" s="41" t="s">
        <v>22</v>
      </c>
      <c r="I29" s="42" t="s">
        <v>23</v>
      </c>
      <c r="J29" s="42" t="s">
        <v>20</v>
      </c>
      <c r="K29" s="42" t="s">
        <v>22</v>
      </c>
      <c r="L29" s="41" t="s">
        <v>19</v>
      </c>
      <c r="M29" s="41" t="s">
        <v>20</v>
      </c>
      <c r="N29" s="41" t="s">
        <v>22</v>
      </c>
      <c r="O29" s="42" t="s">
        <v>23</v>
      </c>
      <c r="P29" s="42" t="s">
        <v>20</v>
      </c>
      <c r="Q29" s="42" t="s">
        <v>22</v>
      </c>
      <c r="R29" s="42" t="s">
        <v>19</v>
      </c>
      <c r="S29" s="42" t="s">
        <v>20</v>
      </c>
      <c r="T29" s="42" t="s">
        <v>22</v>
      </c>
      <c r="U29" s="42" t="s">
        <v>19</v>
      </c>
      <c r="V29" s="42" t="s">
        <v>20</v>
      </c>
      <c r="W29" s="42" t="s">
        <v>22</v>
      </c>
      <c r="Y29" s="15"/>
      <c r="Z29" s="16"/>
      <c r="AA29" s="42" t="s">
        <v>24</v>
      </c>
      <c r="AB29" s="42" t="s">
        <v>25</v>
      </c>
      <c r="AC29" s="42" t="s">
        <v>22</v>
      </c>
      <c r="AD29" s="41" t="s">
        <v>19</v>
      </c>
      <c r="AE29" s="41" t="s">
        <v>25</v>
      </c>
      <c r="AF29" s="41" t="s">
        <v>22</v>
      </c>
      <c r="AG29" s="42" t="s">
        <v>24</v>
      </c>
      <c r="AH29" s="42" t="s">
        <v>25</v>
      </c>
      <c r="AI29" s="42" t="s">
        <v>22</v>
      </c>
      <c r="AJ29" s="41" t="s">
        <v>19</v>
      </c>
      <c r="AK29" s="41" t="s">
        <v>25</v>
      </c>
      <c r="AL29" s="41" t="s">
        <v>22</v>
      </c>
      <c r="AM29" s="42" t="s">
        <v>19</v>
      </c>
      <c r="AN29" s="42" t="s">
        <v>25</v>
      </c>
      <c r="AO29" s="42" t="s">
        <v>22</v>
      </c>
      <c r="AP29" s="42" t="s">
        <v>24</v>
      </c>
      <c r="AQ29" s="42" t="s">
        <v>25</v>
      </c>
      <c r="AR29" s="42" t="s">
        <v>22</v>
      </c>
      <c r="AS29" s="42" t="s">
        <v>19</v>
      </c>
      <c r="AT29" s="42" t="s">
        <v>25</v>
      </c>
      <c r="AU29" s="42" t="s">
        <v>22</v>
      </c>
    </row>
    <row r="30" spans="1:52" ht="15" customHeight="1" x14ac:dyDescent="0.25">
      <c r="A30" s="43">
        <v>1</v>
      </c>
      <c r="B30" s="43">
        <v>2</v>
      </c>
      <c r="C30" s="43">
        <v>3</v>
      </c>
      <c r="D30" s="43">
        <v>4</v>
      </c>
      <c r="E30" s="43">
        <v>5</v>
      </c>
      <c r="F30" s="43">
        <v>6</v>
      </c>
      <c r="G30" s="43">
        <v>7</v>
      </c>
      <c r="H30" s="43">
        <v>8</v>
      </c>
      <c r="I30" s="43">
        <v>9</v>
      </c>
      <c r="J30" s="43">
        <v>10</v>
      </c>
      <c r="K30" s="43">
        <v>11</v>
      </c>
      <c r="L30" s="43">
        <v>12</v>
      </c>
      <c r="M30" s="43">
        <v>13</v>
      </c>
      <c r="N30" s="43">
        <v>14</v>
      </c>
      <c r="O30" s="43">
        <v>15</v>
      </c>
      <c r="P30" s="43">
        <v>16</v>
      </c>
      <c r="Q30" s="43">
        <v>17</v>
      </c>
      <c r="R30" s="43">
        <v>18</v>
      </c>
      <c r="S30" s="44">
        <v>19</v>
      </c>
      <c r="T30" s="43">
        <v>20</v>
      </c>
      <c r="U30" s="43">
        <v>21</v>
      </c>
      <c r="V30" s="43">
        <v>22</v>
      </c>
      <c r="W30" s="43">
        <v>23</v>
      </c>
      <c r="X30" s="1">
        <v>24</v>
      </c>
      <c r="Y30" s="44">
        <v>24</v>
      </c>
      <c r="Z30" s="45"/>
      <c r="AA30" s="44">
        <v>1</v>
      </c>
      <c r="AB30" s="43">
        <v>2</v>
      </c>
      <c r="AC30" s="43">
        <v>3</v>
      </c>
      <c r="AD30" s="43">
        <v>4</v>
      </c>
      <c r="AE30" s="43">
        <v>5</v>
      </c>
      <c r="AF30" s="43">
        <v>6</v>
      </c>
      <c r="AG30" s="43">
        <v>6</v>
      </c>
      <c r="AH30" s="43">
        <v>7</v>
      </c>
      <c r="AI30" s="43">
        <v>8</v>
      </c>
      <c r="AJ30" s="43"/>
      <c r="AK30" s="43"/>
      <c r="AL30" s="43"/>
      <c r="AM30" s="43">
        <v>9</v>
      </c>
      <c r="AN30" s="43">
        <v>10</v>
      </c>
      <c r="AO30" s="43">
        <v>11</v>
      </c>
      <c r="AP30" s="43">
        <v>12</v>
      </c>
      <c r="AQ30" s="43">
        <v>13</v>
      </c>
      <c r="AR30" s="43">
        <v>14</v>
      </c>
      <c r="AS30" s="43">
        <v>15</v>
      </c>
      <c r="AT30" s="43">
        <v>16</v>
      </c>
      <c r="AU30" s="43">
        <v>17</v>
      </c>
    </row>
    <row r="31" spans="1:52" s="53" customFormat="1" ht="17.25" customHeight="1" x14ac:dyDescent="0.25">
      <c r="A31" s="46">
        <v>1</v>
      </c>
      <c r="B31" s="47" t="s">
        <v>26</v>
      </c>
      <c r="C31" s="48">
        <v>0</v>
      </c>
      <c r="D31" s="48">
        <v>0</v>
      </c>
      <c r="E31" s="48">
        <f t="shared" ref="E31:E34" si="43">ROUND(D31*30.40151515,0)</f>
        <v>0</v>
      </c>
      <c r="F31" s="49">
        <f>C31</f>
        <v>0</v>
      </c>
      <c r="G31" s="49">
        <f>D31/12*8</f>
        <v>0</v>
      </c>
      <c r="H31" s="49">
        <f>ROUND(G31*30.398058252,0)</f>
        <v>0</v>
      </c>
      <c r="I31" s="94">
        <f>[1]АПП_ФАКТ!AM32</f>
        <v>0</v>
      </c>
      <c r="J31" s="94">
        <f>[1]АПП_ФАКТ!AN32</f>
        <v>0</v>
      </c>
      <c r="K31" s="94">
        <f>[1]АПП_ФАКТ!AO32</f>
        <v>0</v>
      </c>
      <c r="L31" s="49">
        <v>0</v>
      </c>
      <c r="M31" s="49">
        <v>0</v>
      </c>
      <c r="N31" s="49">
        <v>0</v>
      </c>
      <c r="O31" s="51">
        <v>0</v>
      </c>
      <c r="P31" s="51">
        <v>0</v>
      </c>
      <c r="Q31" s="52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Y31" s="54">
        <f>ROUND(W26*W31,2)</f>
        <v>0</v>
      </c>
      <c r="Z31" s="55"/>
      <c r="AA31" s="51">
        <v>16</v>
      </c>
      <c r="AB31" s="51">
        <v>99</v>
      </c>
      <c r="AC31" s="51">
        <v>2706</v>
      </c>
      <c r="AD31" s="49">
        <f>AA31*1.048</f>
        <v>16.768000000000001</v>
      </c>
      <c r="AE31" s="49">
        <v>204</v>
      </c>
      <c r="AF31" s="49">
        <f>ROUND(AE31*30.4,0)</f>
        <v>6202</v>
      </c>
      <c r="AG31" s="56">
        <v>18</v>
      </c>
      <c r="AH31" s="52">
        <v>326</v>
      </c>
      <c r="AI31" s="52">
        <v>3059</v>
      </c>
      <c r="AJ31" s="49">
        <f>AD31-AG31</f>
        <v>-1.2319999999999993</v>
      </c>
      <c r="AK31" s="49">
        <f>AE31-AH31</f>
        <v>-122</v>
      </c>
      <c r="AL31" s="49">
        <f t="shared" ref="AL31:AL36" si="44">AF31-AI31</f>
        <v>3143</v>
      </c>
      <c r="AM31" s="56">
        <f>AG31</f>
        <v>18</v>
      </c>
      <c r="AN31" s="51">
        <f>ROUND(AM31*1,0)</f>
        <v>18</v>
      </c>
      <c r="AO31" s="51">
        <f>ROUND(AN31*13,0)</f>
        <v>234</v>
      </c>
      <c r="AP31" s="56">
        <f>AG31</f>
        <v>18</v>
      </c>
      <c r="AQ31" s="51">
        <f>AH31+AN31</f>
        <v>344</v>
      </c>
      <c r="AR31" s="51">
        <f>AI31+AO31</f>
        <v>3293</v>
      </c>
      <c r="AS31" s="51">
        <f>AA31-AP31</f>
        <v>-2</v>
      </c>
      <c r="AT31" s="51">
        <f>AB31-AQ31</f>
        <v>-245</v>
      </c>
      <c r="AU31" s="51">
        <f t="shared" ref="AU31:AU35" si="45">AC31-AR31</f>
        <v>-587</v>
      </c>
    </row>
    <row r="32" spans="1:52" s="53" customFormat="1" ht="15.75" customHeight="1" x14ac:dyDescent="0.25">
      <c r="A32" s="46">
        <v>2</v>
      </c>
      <c r="B32" s="47" t="s">
        <v>27</v>
      </c>
      <c r="C32" s="48">
        <v>0</v>
      </c>
      <c r="D32" s="48">
        <v>0</v>
      </c>
      <c r="E32" s="48">
        <f t="shared" si="43"/>
        <v>0</v>
      </c>
      <c r="F32" s="49">
        <f t="shared" ref="F32:F35" si="46">C32</f>
        <v>0</v>
      </c>
      <c r="G32" s="49">
        <f>D32/12*8</f>
        <v>0</v>
      </c>
      <c r="H32" s="49">
        <f t="shared" ref="H32" si="47">ROUND(G32*30.4003623188,0)</f>
        <v>0</v>
      </c>
      <c r="I32" s="94">
        <f>[1]АПП_ФАКТ!AM33</f>
        <v>0</v>
      </c>
      <c r="J32" s="94">
        <f>[1]АПП_ФАКТ!AN33</f>
        <v>0</v>
      </c>
      <c r="K32" s="94">
        <f>[1]АПП_ФАКТ!AO33</f>
        <v>0</v>
      </c>
      <c r="L32" s="49">
        <v>0</v>
      </c>
      <c r="M32" s="49">
        <v>0</v>
      </c>
      <c r="N32" s="49">
        <v>0</v>
      </c>
      <c r="O32" s="51">
        <v>0</v>
      </c>
      <c r="P32" s="51">
        <v>0</v>
      </c>
      <c r="Q32" s="52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Y32" s="54">
        <f>ROUND(W26*W32,2)</f>
        <v>0</v>
      </c>
      <c r="Z32" s="55"/>
      <c r="AA32" s="51">
        <v>0</v>
      </c>
      <c r="AB32" s="51">
        <v>0</v>
      </c>
      <c r="AC32" s="51">
        <v>0</v>
      </c>
      <c r="AD32" s="49">
        <f t="shared" ref="AD32:AD35" si="48">AA32*1.048</f>
        <v>0</v>
      </c>
      <c r="AE32" s="49">
        <f>AD32*12</f>
        <v>0</v>
      </c>
      <c r="AF32" s="49">
        <f>ROUND(AE32*30.4,0)</f>
        <v>0</v>
      </c>
      <c r="AG32" s="52">
        <f>[1]АПП_ФАКТ!CB20</f>
        <v>0</v>
      </c>
      <c r="AH32" s="52">
        <f>[1]АПП_ФАКТ!CC20</f>
        <v>0</v>
      </c>
      <c r="AI32" s="52">
        <f>[1]АПП_ФАКТ!CD20</f>
        <v>0</v>
      </c>
      <c r="AJ32" s="49">
        <f t="shared" ref="AJ32:AK36" si="49">AD32-AG32</f>
        <v>0</v>
      </c>
      <c r="AK32" s="49">
        <f t="shared" si="49"/>
        <v>0</v>
      </c>
      <c r="AL32" s="49">
        <f t="shared" si="44"/>
        <v>0</v>
      </c>
      <c r="AM32" s="51">
        <f t="shared" ref="AM32:AM35" si="50">AG32</f>
        <v>0</v>
      </c>
      <c r="AN32" s="51">
        <f>ROUND(AM32*2,0)</f>
        <v>0</v>
      </c>
      <c r="AO32" s="51">
        <f>ROUND(AN32*13,0)</f>
        <v>0</v>
      </c>
      <c r="AP32" s="51">
        <f t="shared" ref="AP32:AP35" si="51">AG32</f>
        <v>0</v>
      </c>
      <c r="AQ32" s="51">
        <f t="shared" ref="AQ32:AR32" si="52">AH32+AN32</f>
        <v>0</v>
      </c>
      <c r="AR32" s="51">
        <f t="shared" si="52"/>
        <v>0</v>
      </c>
      <c r="AS32" s="51">
        <f t="shared" ref="AS32:AT33" si="53">AA32-AP32</f>
        <v>0</v>
      </c>
      <c r="AT32" s="51">
        <f t="shared" si="53"/>
        <v>0</v>
      </c>
      <c r="AU32" s="51">
        <f t="shared" si="45"/>
        <v>0</v>
      </c>
    </row>
    <row r="33" spans="1:51" s="53" customFormat="1" ht="22.5" customHeight="1" x14ac:dyDescent="0.25">
      <c r="A33" s="46">
        <v>3</v>
      </c>
      <c r="B33" s="47" t="s">
        <v>28</v>
      </c>
      <c r="C33" s="48">
        <v>0</v>
      </c>
      <c r="D33" s="48">
        <v>0</v>
      </c>
      <c r="E33" s="48">
        <f t="shared" si="43"/>
        <v>0</v>
      </c>
      <c r="F33" s="49">
        <f t="shared" si="46"/>
        <v>0</v>
      </c>
      <c r="G33" s="49">
        <f>D33/12*8</f>
        <v>0</v>
      </c>
      <c r="H33" s="49">
        <f>ROUND(G33*30.398058252,0)</f>
        <v>0</v>
      </c>
      <c r="I33" s="94">
        <f>[1]АПП_ФАКТ!AM34</f>
        <v>0</v>
      </c>
      <c r="J33" s="94">
        <f>[1]АПП_ФАКТ!AN34</f>
        <v>0</v>
      </c>
      <c r="K33" s="94">
        <f>[1]АПП_ФАКТ!AO34</f>
        <v>0</v>
      </c>
      <c r="L33" s="49">
        <v>0</v>
      </c>
      <c r="M33" s="49">
        <v>0</v>
      </c>
      <c r="N33" s="49">
        <v>0</v>
      </c>
      <c r="O33" s="51">
        <v>0</v>
      </c>
      <c r="P33" s="51">
        <v>0</v>
      </c>
      <c r="Q33" s="52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Y33" s="54">
        <f>ROUND(W26*W33,2)</f>
        <v>0</v>
      </c>
      <c r="Z33" s="55"/>
      <c r="AA33" s="51">
        <v>58</v>
      </c>
      <c r="AB33" s="51">
        <v>516</v>
      </c>
      <c r="AC33" s="51">
        <v>15161</v>
      </c>
      <c r="AD33" s="49">
        <f t="shared" si="48"/>
        <v>60.784000000000006</v>
      </c>
      <c r="AE33" s="49">
        <v>732</v>
      </c>
      <c r="AF33" s="49">
        <f>ROUND(AE33*30.4,0)</f>
        <v>22253</v>
      </c>
      <c r="AG33" s="52">
        <v>378</v>
      </c>
      <c r="AH33" s="52">
        <v>3099</v>
      </c>
      <c r="AI33" s="52">
        <v>37888</v>
      </c>
      <c r="AJ33" s="49">
        <f t="shared" si="49"/>
        <v>-317.21600000000001</v>
      </c>
      <c r="AK33" s="49">
        <f t="shared" si="49"/>
        <v>-2367</v>
      </c>
      <c r="AL33" s="49">
        <f t="shared" si="44"/>
        <v>-15635</v>
      </c>
      <c r="AM33" s="51">
        <f t="shared" si="50"/>
        <v>378</v>
      </c>
      <c r="AN33" s="51">
        <f>ROUND(AM33*1,0)</f>
        <v>378</v>
      </c>
      <c r="AO33" s="51">
        <f>ROUND(AN33*13,0)</f>
        <v>4914</v>
      </c>
      <c r="AP33" s="51">
        <f t="shared" si="51"/>
        <v>378</v>
      </c>
      <c r="AQ33" s="51">
        <f>AH33+AN33</f>
        <v>3477</v>
      </c>
      <c r="AR33" s="51">
        <f>AI33+AO33</f>
        <v>42802</v>
      </c>
      <c r="AS33" s="51">
        <f t="shared" si="53"/>
        <v>-320</v>
      </c>
      <c r="AT33" s="51">
        <f t="shared" si="53"/>
        <v>-2961</v>
      </c>
      <c r="AU33" s="51">
        <f t="shared" si="45"/>
        <v>-27641</v>
      </c>
    </row>
    <row r="34" spans="1:51" s="53" customFormat="1" ht="22.5" customHeight="1" x14ac:dyDescent="0.25">
      <c r="A34" s="46">
        <v>4</v>
      </c>
      <c r="B34" s="47" t="s">
        <v>29</v>
      </c>
      <c r="C34" s="48">
        <v>0</v>
      </c>
      <c r="D34" s="48">
        <v>0</v>
      </c>
      <c r="E34" s="48">
        <f t="shared" si="43"/>
        <v>0</v>
      </c>
      <c r="F34" s="49">
        <f t="shared" si="46"/>
        <v>0</v>
      </c>
      <c r="G34" s="49">
        <f>D34/12*8</f>
        <v>0</v>
      </c>
      <c r="H34" s="49">
        <f>ROUND(G34*30.398058252,0)</f>
        <v>0</v>
      </c>
      <c r="I34" s="94">
        <f>[1]АПП_ФАКТ!AM35</f>
        <v>0</v>
      </c>
      <c r="J34" s="94">
        <f>[1]АПП_ФАКТ!AN35</f>
        <v>0</v>
      </c>
      <c r="K34" s="94">
        <f>[1]АПП_ФАКТ!AO35</f>
        <v>0</v>
      </c>
      <c r="L34" s="49">
        <v>0</v>
      </c>
      <c r="M34" s="49">
        <v>0</v>
      </c>
      <c r="N34" s="49">
        <v>0</v>
      </c>
      <c r="O34" s="51">
        <v>0</v>
      </c>
      <c r="P34" s="51">
        <v>0</v>
      </c>
      <c r="Q34" s="52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Y34" s="54">
        <f>ROUND(W26*W34,2)</f>
        <v>0</v>
      </c>
      <c r="Z34" s="55"/>
      <c r="AA34" s="51">
        <v>0</v>
      </c>
      <c r="AB34" s="51">
        <v>0</v>
      </c>
      <c r="AC34" s="51">
        <v>0</v>
      </c>
      <c r="AD34" s="49">
        <f t="shared" si="48"/>
        <v>0</v>
      </c>
      <c r="AE34" s="49">
        <f>AD34*12</f>
        <v>0</v>
      </c>
      <c r="AF34" s="49">
        <f t="shared" ref="AF34:AF35" si="54">ROUND(AE34*13,0)</f>
        <v>0</v>
      </c>
      <c r="AG34" s="52">
        <v>21</v>
      </c>
      <c r="AH34" s="52">
        <v>203</v>
      </c>
      <c r="AI34" s="52">
        <v>2278</v>
      </c>
      <c r="AJ34" s="49">
        <f>AD34-AG34</f>
        <v>-21</v>
      </c>
      <c r="AK34" s="49">
        <f t="shared" si="49"/>
        <v>-203</v>
      </c>
      <c r="AL34" s="49">
        <f t="shared" si="44"/>
        <v>-2278</v>
      </c>
      <c r="AM34" s="51">
        <f t="shared" si="50"/>
        <v>21</v>
      </c>
      <c r="AN34" s="51">
        <f>ROUND(AM34*1,0)</f>
        <v>21</v>
      </c>
      <c r="AO34" s="51">
        <f>ROUND(AN34*13,0)</f>
        <v>273</v>
      </c>
      <c r="AP34" s="51">
        <f t="shared" si="51"/>
        <v>21</v>
      </c>
      <c r="AQ34" s="51">
        <f>AH34+AN34</f>
        <v>224</v>
      </c>
      <c r="AR34" s="51">
        <f>AI34+AO34</f>
        <v>2551</v>
      </c>
      <c r="AS34" s="51">
        <f>AA34-AP34</f>
        <v>-21</v>
      </c>
      <c r="AT34" s="51">
        <f>AB34-AQ34</f>
        <v>-224</v>
      </c>
      <c r="AU34" s="51">
        <f t="shared" si="45"/>
        <v>-2551</v>
      </c>
    </row>
    <row r="35" spans="1:51" s="53" customFormat="1" ht="22.5" customHeight="1" x14ac:dyDescent="0.25">
      <c r="A35" s="46">
        <v>5</v>
      </c>
      <c r="B35" s="47" t="s">
        <v>30</v>
      </c>
      <c r="C35" s="48">
        <v>2</v>
      </c>
      <c r="D35" s="48">
        <v>23</v>
      </c>
      <c r="E35" s="48">
        <f>D35*29.5652173913</f>
        <v>679.99999999989996</v>
      </c>
      <c r="F35" s="49">
        <f t="shared" si="46"/>
        <v>2</v>
      </c>
      <c r="G35" s="49">
        <f>D35/12*7</f>
        <v>13.416666666666668</v>
      </c>
      <c r="H35" s="49">
        <f>ROUND(G35*29.5652173913,0)</f>
        <v>397</v>
      </c>
      <c r="I35" s="94">
        <f>[1]АПП_ФАКТ!AM36</f>
        <v>2</v>
      </c>
      <c r="J35" s="94">
        <f>[1]АПП_ФАКТ!AN36</f>
        <v>13</v>
      </c>
      <c r="K35" s="94">
        <f>[1]АПП_ФАКТ!AO36</f>
        <v>376</v>
      </c>
      <c r="L35" s="49">
        <f t="shared" ref="L35:N35" si="55">F35-I35</f>
        <v>0</v>
      </c>
      <c r="M35" s="49">
        <f t="shared" si="55"/>
        <v>0.41666666666666785</v>
      </c>
      <c r="N35" s="49">
        <f t="shared" si="55"/>
        <v>21</v>
      </c>
      <c r="O35" s="51">
        <f>I35</f>
        <v>2</v>
      </c>
      <c r="P35" s="52">
        <f>ROUND(O35*5,0)</f>
        <v>10</v>
      </c>
      <c r="Q35" s="52">
        <f>ROUND(P35*29.5652173913,0)</f>
        <v>296</v>
      </c>
      <c r="R35" s="51">
        <f t="shared" ref="R35" si="56">I35</f>
        <v>2</v>
      </c>
      <c r="S35" s="51">
        <f>J35+P35</f>
        <v>23</v>
      </c>
      <c r="T35" s="51">
        <f t="shared" ref="T35" si="57">K35+Q35</f>
        <v>672</v>
      </c>
      <c r="U35" s="51">
        <f>C35-R35</f>
        <v>0</v>
      </c>
      <c r="V35" s="51">
        <f>D35-S35</f>
        <v>0</v>
      </c>
      <c r="W35" s="51">
        <f>E35-T35</f>
        <v>7.9999999998999556</v>
      </c>
      <c r="Y35" s="54">
        <f>ROUND(W26*W35,2)</f>
        <v>40700.080000000002</v>
      </c>
      <c r="Z35" s="55"/>
      <c r="AA35" s="51">
        <v>0</v>
      </c>
      <c r="AB35" s="51">
        <v>0</v>
      </c>
      <c r="AC35" s="51">
        <v>0</v>
      </c>
      <c r="AD35" s="49">
        <f t="shared" si="48"/>
        <v>0</v>
      </c>
      <c r="AE35" s="49">
        <f>AD35*12</f>
        <v>0</v>
      </c>
      <c r="AF35" s="49">
        <f t="shared" si="54"/>
        <v>0</v>
      </c>
      <c r="AG35" s="52">
        <f>[1]АПП_ФАКТ!CB23</f>
        <v>0</v>
      </c>
      <c r="AH35" s="52">
        <f>[1]АПП_ФАКТ!CC23</f>
        <v>0</v>
      </c>
      <c r="AI35" s="52">
        <f>[1]АПП_ФАКТ!CD23</f>
        <v>0</v>
      </c>
      <c r="AJ35" s="49">
        <f t="shared" ref="AJ35" si="58">AD35-AG35</f>
        <v>0</v>
      </c>
      <c r="AK35" s="49">
        <f t="shared" si="49"/>
        <v>0</v>
      </c>
      <c r="AL35" s="49">
        <f t="shared" si="44"/>
        <v>0</v>
      </c>
      <c r="AM35" s="51">
        <f t="shared" si="50"/>
        <v>0</v>
      </c>
      <c r="AN35" s="51">
        <f>ROUND(AM35*2,0)</f>
        <v>0</v>
      </c>
      <c r="AO35" s="51">
        <f>ROUND(AN35*13,0)</f>
        <v>0</v>
      </c>
      <c r="AP35" s="51">
        <f t="shared" si="51"/>
        <v>0</v>
      </c>
      <c r="AQ35" s="51">
        <f t="shared" ref="AQ35:AR35" si="59">AH35+AN35</f>
        <v>0</v>
      </c>
      <c r="AR35" s="51">
        <f t="shared" si="59"/>
        <v>0</v>
      </c>
      <c r="AS35" s="51">
        <f t="shared" ref="AS35:AT35" si="60">AA35-AP35</f>
        <v>0</v>
      </c>
      <c r="AT35" s="51">
        <f t="shared" si="60"/>
        <v>0</v>
      </c>
      <c r="AU35" s="51">
        <f t="shared" si="45"/>
        <v>0</v>
      </c>
      <c r="AY35" s="53">
        <f>313*5087.51</f>
        <v>1592390.6300000001</v>
      </c>
    </row>
    <row r="36" spans="1:51" s="53" customFormat="1" x14ac:dyDescent="0.2">
      <c r="A36" s="58"/>
      <c r="B36" s="59" t="s">
        <v>31</v>
      </c>
      <c r="C36" s="60">
        <f>SUM(C31:C35)</f>
        <v>2</v>
      </c>
      <c r="D36" s="60">
        <f>SUM(D31:D35)</f>
        <v>23</v>
      </c>
      <c r="E36" s="60">
        <f>SUM(E31:E35)</f>
        <v>679.99999999989996</v>
      </c>
      <c r="F36" s="60">
        <f>SUM(F31:F35)</f>
        <v>2</v>
      </c>
      <c r="G36" s="60">
        <f t="shared" ref="G36" si="61">SUM(G31:G35)</f>
        <v>13.416666666666668</v>
      </c>
      <c r="H36" s="60">
        <f>SUM(H31:H35)</f>
        <v>397</v>
      </c>
      <c r="I36" s="60">
        <f t="shared" ref="I36:K36" si="62">SUM(I31:I35)</f>
        <v>2</v>
      </c>
      <c r="J36" s="60">
        <f t="shared" si="62"/>
        <v>13</v>
      </c>
      <c r="K36" s="60">
        <f t="shared" si="62"/>
        <v>376</v>
      </c>
      <c r="L36" s="60">
        <f>SUM(L31:L35)</f>
        <v>0</v>
      </c>
      <c r="M36" s="60">
        <f t="shared" ref="M36:W36" si="63">SUM(M31:M35)</f>
        <v>0.41666666666666785</v>
      </c>
      <c r="N36" s="60">
        <f t="shared" si="63"/>
        <v>21</v>
      </c>
      <c r="O36" s="60">
        <f t="shared" si="63"/>
        <v>2</v>
      </c>
      <c r="P36" s="60">
        <f t="shared" si="63"/>
        <v>10</v>
      </c>
      <c r="Q36" s="60">
        <f t="shared" si="63"/>
        <v>296</v>
      </c>
      <c r="R36" s="60">
        <f t="shared" si="63"/>
        <v>2</v>
      </c>
      <c r="S36" s="60">
        <f t="shared" si="63"/>
        <v>23</v>
      </c>
      <c r="T36" s="60">
        <f t="shared" si="63"/>
        <v>672</v>
      </c>
      <c r="U36" s="60">
        <f t="shared" si="63"/>
        <v>0</v>
      </c>
      <c r="V36" s="60">
        <f t="shared" si="63"/>
        <v>0</v>
      </c>
      <c r="W36" s="60">
        <f t="shared" si="63"/>
        <v>7.9999999998999556</v>
      </c>
      <c r="Y36" s="62">
        <f>SUM(Y31:Y35)</f>
        <v>40700.080000000002</v>
      </c>
      <c r="Z36" s="95"/>
      <c r="AA36" s="60">
        <f>SUM(AA31:AA35)</f>
        <v>74</v>
      </c>
      <c r="AB36" s="60">
        <f>SUM(AB31:AB35)</f>
        <v>615</v>
      </c>
      <c r="AC36" s="60">
        <f t="shared" ref="AC36:AE36" si="64">SUM(AC31:AC35)</f>
        <v>17867</v>
      </c>
      <c r="AD36" s="60">
        <f t="shared" si="64"/>
        <v>77.552000000000007</v>
      </c>
      <c r="AE36" s="60">
        <f t="shared" si="64"/>
        <v>936</v>
      </c>
      <c r="AF36" s="60">
        <f>SUM(AF31:AF35)</f>
        <v>28455</v>
      </c>
      <c r="AG36" s="60">
        <f>SUM(AG31:AG35)</f>
        <v>417</v>
      </c>
      <c r="AH36" s="60">
        <f>SUM(AH31:AH35)</f>
        <v>3628</v>
      </c>
      <c r="AI36" s="60">
        <f t="shared" ref="AI36" si="65">SUM(AI31:AI35)</f>
        <v>43225</v>
      </c>
      <c r="AJ36" s="60">
        <f>AD36-AG36</f>
        <v>-339.44799999999998</v>
      </c>
      <c r="AK36" s="60">
        <f t="shared" si="49"/>
        <v>-2692</v>
      </c>
      <c r="AL36" s="60">
        <f t="shared" si="44"/>
        <v>-14770</v>
      </c>
      <c r="AM36" s="60">
        <f>SUM(AM31:AM35)</f>
        <v>417</v>
      </c>
      <c r="AN36" s="60">
        <f>SUM(AN31:AN35)</f>
        <v>417</v>
      </c>
      <c r="AO36" s="60">
        <f>SUM(AO31:AO35)</f>
        <v>5421</v>
      </c>
      <c r="AP36" s="60">
        <f>SUM(AP31:AP35)</f>
        <v>417</v>
      </c>
      <c r="AQ36" s="60">
        <f>SUM(AQ31:AQ35)</f>
        <v>4045</v>
      </c>
      <c r="AR36" s="60">
        <f t="shared" ref="AR36:AU36" si="66">SUM(AR31:AR35)</f>
        <v>48646</v>
      </c>
      <c r="AS36" s="60">
        <f t="shared" si="66"/>
        <v>-343</v>
      </c>
      <c r="AT36" s="60">
        <f t="shared" si="66"/>
        <v>-3430</v>
      </c>
      <c r="AU36" s="60">
        <f t="shared" si="66"/>
        <v>-30779</v>
      </c>
    </row>
    <row r="37" spans="1:51" ht="34.5" customHeight="1" x14ac:dyDescent="0.3">
      <c r="B37" s="8" t="s">
        <v>31</v>
      </c>
      <c r="Y37" s="96"/>
      <c r="Z37" s="97"/>
    </row>
    <row r="38" spans="1:51" ht="21.75" customHeight="1" x14ac:dyDescent="0.25">
      <c r="A38" s="13" t="s">
        <v>3</v>
      </c>
      <c r="B38" s="13" t="s">
        <v>4</v>
      </c>
      <c r="C38" s="98" t="s">
        <v>36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100"/>
      <c r="Y38" s="101" t="s">
        <v>37</v>
      </c>
      <c r="Z38" s="102"/>
      <c r="AA38" s="103" t="s">
        <v>36</v>
      </c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7"/>
    </row>
    <row r="39" spans="1:51" ht="70.5" customHeight="1" x14ac:dyDescent="0.25">
      <c r="A39" s="20"/>
      <c r="B39" s="20"/>
      <c r="C39" s="21" t="s">
        <v>7</v>
      </c>
      <c r="D39" s="22"/>
      <c r="E39" s="23"/>
      <c r="F39" s="24" t="s">
        <v>8</v>
      </c>
      <c r="G39" s="25"/>
      <c r="H39" s="26"/>
      <c r="I39" s="27" t="s">
        <v>9</v>
      </c>
      <c r="J39" s="28"/>
      <c r="K39" s="29"/>
      <c r="L39" s="24" t="s">
        <v>10</v>
      </c>
      <c r="M39" s="25"/>
      <c r="N39" s="26"/>
      <c r="O39" s="30" t="s">
        <v>11</v>
      </c>
      <c r="P39" s="31"/>
      <c r="Q39" s="32"/>
      <c r="R39" s="33" t="s">
        <v>12</v>
      </c>
      <c r="S39" s="34"/>
      <c r="T39" s="35"/>
      <c r="U39" s="36" t="s">
        <v>13</v>
      </c>
      <c r="V39" s="37"/>
      <c r="W39" s="38"/>
      <c r="Y39" s="104"/>
      <c r="Z39" s="102"/>
      <c r="AA39" s="33" t="s">
        <v>14</v>
      </c>
      <c r="AB39" s="34"/>
      <c r="AC39" s="35"/>
      <c r="AD39" s="24" t="s">
        <v>15</v>
      </c>
      <c r="AE39" s="25"/>
      <c r="AF39" s="26"/>
      <c r="AG39" s="30" t="s">
        <v>16</v>
      </c>
      <c r="AH39" s="31"/>
      <c r="AI39" s="32"/>
      <c r="AJ39" s="24" t="s">
        <v>17</v>
      </c>
      <c r="AK39" s="25"/>
      <c r="AL39" s="26"/>
      <c r="AM39" s="30" t="s">
        <v>18</v>
      </c>
      <c r="AN39" s="31"/>
      <c r="AO39" s="32"/>
      <c r="AP39" s="33" t="s">
        <v>14</v>
      </c>
      <c r="AQ39" s="34"/>
      <c r="AR39" s="35"/>
      <c r="AS39" s="36" t="s">
        <v>13</v>
      </c>
      <c r="AT39" s="37"/>
      <c r="AU39" s="38"/>
    </row>
    <row r="40" spans="1:51" ht="55.5" customHeight="1" x14ac:dyDescent="0.25">
      <c r="A40" s="39"/>
      <c r="B40" s="39"/>
      <c r="C40" s="40" t="s">
        <v>19</v>
      </c>
      <c r="D40" s="40" t="s">
        <v>20</v>
      </c>
      <c r="E40" s="40" t="s">
        <v>21</v>
      </c>
      <c r="F40" s="41" t="s">
        <v>19</v>
      </c>
      <c r="G40" s="41" t="s">
        <v>20</v>
      </c>
      <c r="H40" s="41" t="s">
        <v>22</v>
      </c>
      <c r="I40" s="42" t="s">
        <v>23</v>
      </c>
      <c r="J40" s="42" t="s">
        <v>20</v>
      </c>
      <c r="K40" s="42" t="s">
        <v>22</v>
      </c>
      <c r="L40" s="41" t="s">
        <v>19</v>
      </c>
      <c r="M40" s="41" t="s">
        <v>20</v>
      </c>
      <c r="N40" s="41" t="s">
        <v>22</v>
      </c>
      <c r="O40" s="42" t="s">
        <v>23</v>
      </c>
      <c r="P40" s="42" t="s">
        <v>20</v>
      </c>
      <c r="Q40" s="42" t="s">
        <v>22</v>
      </c>
      <c r="R40" s="42" t="s">
        <v>19</v>
      </c>
      <c r="S40" s="42" t="s">
        <v>20</v>
      </c>
      <c r="T40" s="42" t="s">
        <v>22</v>
      </c>
      <c r="U40" s="42" t="s">
        <v>19</v>
      </c>
      <c r="V40" s="42" t="s">
        <v>20</v>
      </c>
      <c r="W40" s="42" t="s">
        <v>22</v>
      </c>
      <c r="Y40" s="105"/>
      <c r="Z40" s="102"/>
      <c r="AA40" s="82"/>
      <c r="AB40" s="106"/>
      <c r="AC40" s="107"/>
      <c r="AD40" s="108"/>
      <c r="AE40" s="109"/>
      <c r="AF40" s="110"/>
      <c r="AG40" s="111"/>
      <c r="AH40" s="112"/>
      <c r="AI40" s="113"/>
      <c r="AJ40" s="108"/>
      <c r="AK40" s="109"/>
      <c r="AL40" s="110"/>
      <c r="AM40" s="111"/>
      <c r="AN40" s="112"/>
      <c r="AO40" s="113"/>
      <c r="AP40" s="114"/>
      <c r="AQ40" s="106"/>
      <c r="AR40" s="107"/>
      <c r="AS40" s="115"/>
      <c r="AT40" s="116"/>
      <c r="AU40" s="117"/>
    </row>
    <row r="41" spans="1:51" x14ac:dyDescent="0.25">
      <c r="A41" s="43">
        <v>1</v>
      </c>
      <c r="B41" s="43">
        <v>2</v>
      </c>
      <c r="C41" s="43">
        <v>3</v>
      </c>
      <c r="D41" s="43">
        <v>4</v>
      </c>
      <c r="E41" s="43">
        <v>5</v>
      </c>
      <c r="F41" s="43">
        <v>6</v>
      </c>
      <c r="G41" s="43">
        <v>7</v>
      </c>
      <c r="H41" s="43">
        <v>8</v>
      </c>
      <c r="I41" s="43">
        <v>9</v>
      </c>
      <c r="J41" s="43">
        <v>10</v>
      </c>
      <c r="K41" s="43">
        <v>11</v>
      </c>
      <c r="L41" s="43">
        <v>12</v>
      </c>
      <c r="M41" s="43">
        <v>13</v>
      </c>
      <c r="N41" s="43">
        <v>14</v>
      </c>
      <c r="O41" s="43">
        <v>15</v>
      </c>
      <c r="P41" s="43">
        <v>16</v>
      </c>
      <c r="Q41" s="43">
        <v>17</v>
      </c>
      <c r="R41" s="43">
        <v>18</v>
      </c>
      <c r="S41" s="44">
        <v>19</v>
      </c>
      <c r="T41" s="43">
        <v>20</v>
      </c>
      <c r="U41" s="43">
        <v>21</v>
      </c>
      <c r="V41" s="43">
        <v>22</v>
      </c>
      <c r="W41" s="43">
        <v>23</v>
      </c>
      <c r="X41" s="1">
        <v>24</v>
      </c>
      <c r="Y41" s="44">
        <v>24</v>
      </c>
      <c r="Z41" s="45"/>
      <c r="AA41" s="44">
        <v>1</v>
      </c>
      <c r="AB41" s="43">
        <v>2</v>
      </c>
      <c r="AC41" s="43">
        <v>3</v>
      </c>
      <c r="AD41" s="43">
        <v>4</v>
      </c>
      <c r="AE41" s="43">
        <v>5</v>
      </c>
      <c r="AF41" s="43">
        <v>6</v>
      </c>
      <c r="AG41" s="43">
        <v>6</v>
      </c>
      <c r="AH41" s="43">
        <v>7</v>
      </c>
      <c r="AI41" s="43">
        <v>8</v>
      </c>
      <c r="AJ41" s="43"/>
      <c r="AK41" s="43"/>
      <c r="AL41" s="43"/>
      <c r="AM41" s="43">
        <v>9</v>
      </c>
      <c r="AN41" s="43">
        <v>10</v>
      </c>
      <c r="AO41" s="43">
        <v>11</v>
      </c>
      <c r="AP41" s="43">
        <v>12</v>
      </c>
      <c r="AQ41" s="43">
        <v>13</v>
      </c>
      <c r="AR41" s="43">
        <v>14</v>
      </c>
      <c r="AS41" s="43">
        <v>15</v>
      </c>
      <c r="AT41" s="43">
        <v>16</v>
      </c>
      <c r="AU41" s="43">
        <v>17</v>
      </c>
    </row>
    <row r="42" spans="1:51" s="53" customFormat="1" ht="18.75" customHeight="1" x14ac:dyDescent="0.25">
      <c r="A42" s="46">
        <v>1</v>
      </c>
      <c r="B42" s="47" t="s">
        <v>26</v>
      </c>
      <c r="C42" s="48">
        <f>C9+C20+C31</f>
        <v>2</v>
      </c>
      <c r="D42" s="48">
        <f t="shared" ref="D42:K42" si="67">D9+D20+D31</f>
        <v>29</v>
      </c>
      <c r="E42" s="48">
        <f t="shared" si="67"/>
        <v>878.73547400350003</v>
      </c>
      <c r="F42" s="49">
        <f t="shared" si="67"/>
        <v>2</v>
      </c>
      <c r="G42" s="49">
        <f t="shared" si="67"/>
        <v>16.916666666666664</v>
      </c>
      <c r="H42" s="49">
        <f t="shared" si="67"/>
        <v>512.59569316870829</v>
      </c>
      <c r="I42" s="52">
        <f>I9+I20+I31</f>
        <v>1</v>
      </c>
      <c r="J42" s="52">
        <f t="shared" si="67"/>
        <v>19</v>
      </c>
      <c r="K42" s="52">
        <f t="shared" si="67"/>
        <v>505</v>
      </c>
      <c r="L42" s="49">
        <f>F42-I42</f>
        <v>1</v>
      </c>
      <c r="M42" s="49">
        <f t="shared" ref="M42:N46" si="68">G42-J42</f>
        <v>-2.0833333333333357</v>
      </c>
      <c r="N42" s="49">
        <f t="shared" si="68"/>
        <v>7.5956931687082943</v>
      </c>
      <c r="O42" s="52">
        <f t="shared" ref="O42:T46" si="69">O9+O20+O31</f>
        <v>1</v>
      </c>
      <c r="P42" s="52">
        <f t="shared" si="69"/>
        <v>5</v>
      </c>
      <c r="Q42" s="52">
        <f t="shared" si="69"/>
        <v>152</v>
      </c>
      <c r="R42" s="52">
        <f t="shared" si="69"/>
        <v>1</v>
      </c>
      <c r="S42" s="52">
        <f t="shared" si="69"/>
        <v>24</v>
      </c>
      <c r="T42" s="52">
        <f t="shared" si="69"/>
        <v>657</v>
      </c>
      <c r="U42" s="51">
        <f>C42-R42</f>
        <v>1</v>
      </c>
      <c r="V42" s="51">
        <f t="shared" ref="U42:W46" si="70">D42-S42</f>
        <v>5</v>
      </c>
      <c r="W42" s="51">
        <f t="shared" si="70"/>
        <v>221.73547400350003</v>
      </c>
      <c r="Y42" s="54">
        <f>Y9+Y20+Y31</f>
        <v>909742.95</v>
      </c>
      <c r="Z42" s="55"/>
      <c r="AA42" s="51" t="e">
        <f>AA9+AA31+#REF!</f>
        <v>#REF!</v>
      </c>
      <c r="AB42" s="51" t="e">
        <f>AB9+AB31+#REF!</f>
        <v>#REF!</v>
      </c>
      <c r="AC42" s="51" t="e">
        <f>AC9+AC31+#REF!</f>
        <v>#REF!</v>
      </c>
      <c r="AD42" s="51" t="e">
        <f>AD9+AD31+#REF!</f>
        <v>#REF!</v>
      </c>
      <c r="AE42" s="51" t="e">
        <f>AE9+AE31+#REF!</f>
        <v>#REF!</v>
      </c>
      <c r="AF42" s="51" t="e">
        <f>AF9+AF31+#REF!</f>
        <v>#REF!</v>
      </c>
      <c r="AG42" s="56">
        <v>18</v>
      </c>
      <c r="AH42" s="52">
        <v>326</v>
      </c>
      <c r="AI42" s="52">
        <v>3059</v>
      </c>
      <c r="AJ42" s="49" t="e">
        <f>AD42-AG42</f>
        <v>#REF!</v>
      </c>
      <c r="AK42" s="49" t="e">
        <f>AE42-AH42</f>
        <v>#REF!</v>
      </c>
      <c r="AL42" s="49" t="e">
        <f t="shared" ref="AL42:AL47" si="71">AF42-AI42</f>
        <v>#REF!</v>
      </c>
      <c r="AM42" s="56">
        <f>AG42</f>
        <v>18</v>
      </c>
      <c r="AN42" s="51">
        <f>ROUND(AM42*1,0)</f>
        <v>18</v>
      </c>
      <c r="AO42" s="51">
        <f>ROUND(AN42*13,0)</f>
        <v>234</v>
      </c>
      <c r="AP42" s="56">
        <f>AG42</f>
        <v>18</v>
      </c>
      <c r="AQ42" s="51">
        <f>AH42+AN42</f>
        <v>344</v>
      </c>
      <c r="AR42" s="51">
        <f>AI42+AO42</f>
        <v>3293</v>
      </c>
      <c r="AS42" s="51" t="e">
        <f>AA42-AP42</f>
        <v>#REF!</v>
      </c>
      <c r="AT42" s="51" t="e">
        <f>AB42-AQ42</f>
        <v>#REF!</v>
      </c>
      <c r="AU42" s="51" t="e">
        <f t="shared" ref="AU42:AU45" si="72">AC42-AR42</f>
        <v>#REF!</v>
      </c>
    </row>
    <row r="43" spans="1:51" s="53" customFormat="1" ht="15.75" customHeight="1" x14ac:dyDescent="0.25">
      <c r="A43" s="46">
        <v>2</v>
      </c>
      <c r="B43" s="47" t="s">
        <v>27</v>
      </c>
      <c r="C43" s="48">
        <f t="shared" ref="C43:K46" si="73">C10+C21+C32</f>
        <v>0</v>
      </c>
      <c r="D43" s="48">
        <f t="shared" si="73"/>
        <v>0</v>
      </c>
      <c r="E43" s="48">
        <f t="shared" si="73"/>
        <v>0</v>
      </c>
      <c r="F43" s="49">
        <f t="shared" si="73"/>
        <v>0</v>
      </c>
      <c r="G43" s="49">
        <f t="shared" si="73"/>
        <v>0</v>
      </c>
      <c r="H43" s="49">
        <f t="shared" si="73"/>
        <v>0</v>
      </c>
      <c r="I43" s="52">
        <f t="shared" si="73"/>
        <v>0</v>
      </c>
      <c r="J43" s="52">
        <f t="shared" si="73"/>
        <v>0</v>
      </c>
      <c r="K43" s="52">
        <f t="shared" si="73"/>
        <v>0</v>
      </c>
      <c r="L43" s="49">
        <f t="shared" ref="L43:L45" si="74">F43-I43</f>
        <v>0</v>
      </c>
      <c r="M43" s="49">
        <f t="shared" si="68"/>
        <v>0</v>
      </c>
      <c r="N43" s="49">
        <f t="shared" si="68"/>
        <v>0</v>
      </c>
      <c r="O43" s="52">
        <f t="shared" si="69"/>
        <v>0</v>
      </c>
      <c r="P43" s="52">
        <f t="shared" si="69"/>
        <v>0</v>
      </c>
      <c r="Q43" s="52">
        <f t="shared" si="69"/>
        <v>0</v>
      </c>
      <c r="R43" s="52">
        <f t="shared" si="69"/>
        <v>0</v>
      </c>
      <c r="S43" s="52">
        <f t="shared" si="69"/>
        <v>0</v>
      </c>
      <c r="T43" s="52">
        <f t="shared" si="69"/>
        <v>0</v>
      </c>
      <c r="U43" s="51">
        <f t="shared" si="70"/>
        <v>0</v>
      </c>
      <c r="V43" s="51">
        <f t="shared" si="70"/>
        <v>0</v>
      </c>
      <c r="W43" s="51">
        <f t="shared" si="70"/>
        <v>0</v>
      </c>
      <c r="Y43" s="54">
        <f>Y10+Y21+Y32</f>
        <v>0</v>
      </c>
      <c r="Z43" s="55"/>
      <c r="AA43" s="51" t="e">
        <f>AA10+AA32+#REF!</f>
        <v>#REF!</v>
      </c>
      <c r="AB43" s="51" t="e">
        <f>AB10+AB32+#REF!</f>
        <v>#REF!</v>
      </c>
      <c r="AC43" s="51" t="e">
        <f>AC10+AC32+#REF!</f>
        <v>#REF!</v>
      </c>
      <c r="AD43" s="51" t="e">
        <f>AD10+AD32+#REF!</f>
        <v>#REF!</v>
      </c>
      <c r="AE43" s="51" t="e">
        <f>AE10+AE32+#REF!</f>
        <v>#REF!</v>
      </c>
      <c r="AF43" s="51" t="e">
        <f>AF10+AF32+#REF!</f>
        <v>#REF!</v>
      </c>
      <c r="AG43" s="52">
        <f>[1]АПП_ФАКТ!CB49</f>
        <v>0</v>
      </c>
      <c r="AH43" s="52">
        <f>[1]АПП_ФАКТ!CC49</f>
        <v>0</v>
      </c>
      <c r="AI43" s="52">
        <f>[1]АПП_ФАКТ!CD49</f>
        <v>0</v>
      </c>
      <c r="AJ43" s="49" t="e">
        <f t="shared" ref="AJ43:AK47" si="75">AD43-AG43</f>
        <v>#REF!</v>
      </c>
      <c r="AK43" s="49" t="e">
        <f t="shared" si="75"/>
        <v>#REF!</v>
      </c>
      <c r="AL43" s="49" t="e">
        <f t="shared" si="71"/>
        <v>#REF!</v>
      </c>
      <c r="AM43" s="51">
        <f t="shared" ref="AM43:AM45" si="76">AG43</f>
        <v>0</v>
      </c>
      <c r="AN43" s="51">
        <f>ROUND(AM43*2,0)</f>
        <v>0</v>
      </c>
      <c r="AO43" s="51">
        <f>ROUND(AN43*13,0)</f>
        <v>0</v>
      </c>
      <c r="AP43" s="51">
        <f t="shared" ref="AP43:AP45" si="77">AG43</f>
        <v>0</v>
      </c>
      <c r="AQ43" s="51">
        <f t="shared" ref="AQ43:AR43" si="78">AH43+AN43</f>
        <v>0</v>
      </c>
      <c r="AR43" s="51">
        <f t="shared" si="78"/>
        <v>0</v>
      </c>
      <c r="AS43" s="51" t="e">
        <f t="shared" ref="AS43:AT44" si="79">AA43-AP43</f>
        <v>#REF!</v>
      </c>
      <c r="AT43" s="51" t="e">
        <f t="shared" si="79"/>
        <v>#REF!</v>
      </c>
      <c r="AU43" s="51" t="e">
        <f t="shared" si="72"/>
        <v>#REF!</v>
      </c>
    </row>
    <row r="44" spans="1:51" s="53" customFormat="1" ht="25.5" customHeight="1" x14ac:dyDescent="0.25">
      <c r="A44" s="46">
        <v>3</v>
      </c>
      <c r="B44" s="47" t="s">
        <v>28</v>
      </c>
      <c r="C44" s="48">
        <f t="shared" si="73"/>
        <v>317</v>
      </c>
      <c r="D44" s="48">
        <f t="shared" si="73"/>
        <v>3798</v>
      </c>
      <c r="E44" s="48">
        <f t="shared" si="73"/>
        <v>58093.816513715996</v>
      </c>
      <c r="F44" s="49">
        <f t="shared" si="73"/>
        <v>317</v>
      </c>
      <c r="G44" s="49">
        <f t="shared" si="73"/>
        <v>2215.5</v>
      </c>
      <c r="H44" s="49">
        <f t="shared" si="73"/>
        <v>33888.059633001001</v>
      </c>
      <c r="I44" s="52">
        <f t="shared" si="73"/>
        <v>303</v>
      </c>
      <c r="J44" s="52">
        <f t="shared" si="73"/>
        <v>2149</v>
      </c>
      <c r="K44" s="52">
        <f t="shared" si="73"/>
        <v>31296</v>
      </c>
      <c r="L44" s="49">
        <f t="shared" si="74"/>
        <v>14</v>
      </c>
      <c r="M44" s="49">
        <f t="shared" si="68"/>
        <v>66.5</v>
      </c>
      <c r="N44" s="49">
        <f t="shared" si="68"/>
        <v>2592.0596330010012</v>
      </c>
      <c r="O44" s="52">
        <f t="shared" si="69"/>
        <v>303</v>
      </c>
      <c r="P44" s="52">
        <f t="shared" si="69"/>
        <v>1515</v>
      </c>
      <c r="Q44" s="52">
        <f t="shared" si="69"/>
        <v>23242</v>
      </c>
      <c r="R44" s="52">
        <f t="shared" si="69"/>
        <v>303</v>
      </c>
      <c r="S44" s="52">
        <f t="shared" si="69"/>
        <v>3664</v>
      </c>
      <c r="T44" s="52">
        <f t="shared" si="69"/>
        <v>54538</v>
      </c>
      <c r="U44" s="51">
        <f t="shared" si="70"/>
        <v>14</v>
      </c>
      <c r="V44" s="51">
        <f t="shared" si="70"/>
        <v>134</v>
      </c>
      <c r="W44" s="51">
        <f t="shared" si="70"/>
        <v>3555.8165137159958</v>
      </c>
      <c r="Y44" s="54">
        <f>Y11+Y22+Y33</f>
        <v>20836179.670000002</v>
      </c>
      <c r="Z44" s="55"/>
      <c r="AA44" s="51" t="e">
        <f>AA11+AA33+#REF!</f>
        <v>#REF!</v>
      </c>
      <c r="AB44" s="51" t="e">
        <f>AB11+AB33+#REF!</f>
        <v>#REF!</v>
      </c>
      <c r="AC44" s="51" t="e">
        <f>AC11+AC33+#REF!</f>
        <v>#REF!</v>
      </c>
      <c r="AD44" s="51" t="e">
        <f>AD11+AD33+#REF!</f>
        <v>#REF!</v>
      </c>
      <c r="AE44" s="51" t="e">
        <f>AE11+AE33+#REF!</f>
        <v>#REF!</v>
      </c>
      <c r="AF44" s="51" t="e">
        <f>AF11+AF33+#REF!</f>
        <v>#REF!</v>
      </c>
      <c r="AG44" s="52">
        <v>378</v>
      </c>
      <c r="AH44" s="52">
        <v>3099</v>
      </c>
      <c r="AI44" s="52">
        <v>37888</v>
      </c>
      <c r="AJ44" s="49" t="e">
        <f t="shared" si="75"/>
        <v>#REF!</v>
      </c>
      <c r="AK44" s="49" t="e">
        <f t="shared" si="75"/>
        <v>#REF!</v>
      </c>
      <c r="AL44" s="49" t="e">
        <f t="shared" si="71"/>
        <v>#REF!</v>
      </c>
      <c r="AM44" s="51">
        <f t="shared" si="76"/>
        <v>378</v>
      </c>
      <c r="AN44" s="51">
        <f>ROUND(AM44*1,0)</f>
        <v>378</v>
      </c>
      <c r="AO44" s="51">
        <f>ROUND(AN44*13,0)</f>
        <v>4914</v>
      </c>
      <c r="AP44" s="51">
        <f t="shared" si="77"/>
        <v>378</v>
      </c>
      <c r="AQ44" s="51">
        <f>AH44+AN44</f>
        <v>3477</v>
      </c>
      <c r="AR44" s="51">
        <f>AI44+AO44</f>
        <v>42802</v>
      </c>
      <c r="AS44" s="51" t="e">
        <f t="shared" si="79"/>
        <v>#REF!</v>
      </c>
      <c r="AT44" s="51" t="e">
        <f t="shared" si="79"/>
        <v>#REF!</v>
      </c>
      <c r="AU44" s="51" t="e">
        <f t="shared" si="72"/>
        <v>#REF!</v>
      </c>
    </row>
    <row r="45" spans="1:51" s="53" customFormat="1" ht="25.5" x14ac:dyDescent="0.25">
      <c r="A45" s="46">
        <v>4</v>
      </c>
      <c r="B45" s="47" t="s">
        <v>29</v>
      </c>
      <c r="C45" s="48">
        <f t="shared" si="73"/>
        <v>37</v>
      </c>
      <c r="D45" s="48">
        <f t="shared" si="73"/>
        <v>444</v>
      </c>
      <c r="E45" s="48">
        <f t="shared" si="73"/>
        <v>6187.2293577959999</v>
      </c>
      <c r="F45" s="49">
        <f t="shared" si="73"/>
        <v>37</v>
      </c>
      <c r="G45" s="49">
        <f t="shared" si="73"/>
        <v>259</v>
      </c>
      <c r="H45" s="49">
        <f t="shared" si="73"/>
        <v>3609.2171253810002</v>
      </c>
      <c r="I45" s="52">
        <f t="shared" si="73"/>
        <v>39</v>
      </c>
      <c r="J45" s="52">
        <f t="shared" si="73"/>
        <v>286</v>
      </c>
      <c r="K45" s="52">
        <f t="shared" si="73"/>
        <v>3652</v>
      </c>
      <c r="L45" s="49">
        <f t="shared" si="74"/>
        <v>-2</v>
      </c>
      <c r="M45" s="49">
        <f t="shared" si="68"/>
        <v>-27</v>
      </c>
      <c r="N45" s="49">
        <f t="shared" si="68"/>
        <v>-42.782874618999813</v>
      </c>
      <c r="O45" s="52">
        <f t="shared" si="69"/>
        <v>39</v>
      </c>
      <c r="P45" s="52">
        <f>P12+P23+P34</f>
        <v>195</v>
      </c>
      <c r="Q45" s="52">
        <f t="shared" si="69"/>
        <v>2708</v>
      </c>
      <c r="R45" s="52">
        <f t="shared" si="69"/>
        <v>39</v>
      </c>
      <c r="S45" s="52">
        <f t="shared" si="69"/>
        <v>481</v>
      </c>
      <c r="T45" s="52">
        <f t="shared" si="69"/>
        <v>6360</v>
      </c>
      <c r="U45" s="51">
        <f t="shared" si="70"/>
        <v>-2</v>
      </c>
      <c r="V45" s="51">
        <f>D45-S45</f>
        <v>-37</v>
      </c>
      <c r="W45" s="51">
        <f t="shared" si="70"/>
        <v>-172.77064220400007</v>
      </c>
      <c r="Y45" s="54">
        <f>Y12+Y23+Y34</f>
        <v>-1047986.03</v>
      </c>
      <c r="Z45" s="55"/>
      <c r="AA45" s="51" t="e">
        <f>AA12+AA34+#REF!</f>
        <v>#REF!</v>
      </c>
      <c r="AB45" s="51" t="e">
        <f>AB12+AB34+#REF!</f>
        <v>#REF!</v>
      </c>
      <c r="AC45" s="51" t="e">
        <f>AC12+AC34+#REF!</f>
        <v>#REF!</v>
      </c>
      <c r="AD45" s="51" t="e">
        <f>AD12+AD34+#REF!</f>
        <v>#REF!</v>
      </c>
      <c r="AE45" s="51" t="e">
        <f>AE12+AE34+#REF!</f>
        <v>#REF!</v>
      </c>
      <c r="AF45" s="51" t="e">
        <f>AF12+AF34+#REF!</f>
        <v>#REF!</v>
      </c>
      <c r="AG45" s="52">
        <v>21</v>
      </c>
      <c r="AH45" s="52">
        <v>203</v>
      </c>
      <c r="AI45" s="52">
        <v>2278</v>
      </c>
      <c r="AJ45" s="49" t="e">
        <f>AD45-AG45</f>
        <v>#REF!</v>
      </c>
      <c r="AK45" s="49" t="e">
        <f t="shared" si="75"/>
        <v>#REF!</v>
      </c>
      <c r="AL45" s="49" t="e">
        <f t="shared" si="71"/>
        <v>#REF!</v>
      </c>
      <c r="AM45" s="51">
        <f t="shared" si="76"/>
        <v>21</v>
      </c>
      <c r="AN45" s="51">
        <f>ROUND(AM45*1,0)</f>
        <v>21</v>
      </c>
      <c r="AO45" s="51">
        <f>ROUND(AN45*13,0)</f>
        <v>273</v>
      </c>
      <c r="AP45" s="51">
        <f t="shared" si="77"/>
        <v>21</v>
      </c>
      <c r="AQ45" s="51">
        <f>AH45+AN45</f>
        <v>224</v>
      </c>
      <c r="AR45" s="51">
        <f>AI45+AO45</f>
        <v>2551</v>
      </c>
      <c r="AS45" s="51" t="e">
        <f>AA45-AP45</f>
        <v>#REF!</v>
      </c>
      <c r="AT45" s="51" t="e">
        <f>AB45-AQ45</f>
        <v>#REF!</v>
      </c>
      <c r="AU45" s="51" t="e">
        <f t="shared" si="72"/>
        <v>#REF!</v>
      </c>
    </row>
    <row r="46" spans="1:51" s="53" customFormat="1" ht="25.5" customHeight="1" x14ac:dyDescent="0.25">
      <c r="A46" s="46">
        <v>5</v>
      </c>
      <c r="B46" s="47" t="s">
        <v>30</v>
      </c>
      <c r="C46" s="48">
        <f t="shared" si="73"/>
        <v>22</v>
      </c>
      <c r="D46" s="48">
        <f t="shared" si="73"/>
        <v>270</v>
      </c>
      <c r="E46" s="48">
        <f t="shared" si="73"/>
        <v>5569.2186544254</v>
      </c>
      <c r="F46" s="49">
        <f t="shared" si="73"/>
        <v>22</v>
      </c>
      <c r="G46" s="49">
        <f t="shared" si="73"/>
        <v>157.5</v>
      </c>
      <c r="H46" s="49">
        <f t="shared" si="73"/>
        <v>3249.0442150815416</v>
      </c>
      <c r="I46" s="52">
        <f>I13+I24+I35</f>
        <v>38</v>
      </c>
      <c r="J46" s="52">
        <f t="shared" si="73"/>
        <v>236</v>
      </c>
      <c r="K46" s="52">
        <f>K13+K24+K35</f>
        <v>3718</v>
      </c>
      <c r="L46" s="49">
        <f>F46-I46</f>
        <v>-16</v>
      </c>
      <c r="M46" s="49">
        <f t="shared" si="68"/>
        <v>-78.5</v>
      </c>
      <c r="N46" s="49">
        <f>H46-K46</f>
        <v>-468.95578491845845</v>
      </c>
      <c r="O46" s="52">
        <f t="shared" si="69"/>
        <v>38</v>
      </c>
      <c r="P46" s="52">
        <f t="shared" si="69"/>
        <v>190</v>
      </c>
      <c r="Q46" s="52">
        <f t="shared" si="69"/>
        <v>3328</v>
      </c>
      <c r="R46" s="52">
        <f t="shared" si="69"/>
        <v>38</v>
      </c>
      <c r="S46" s="52">
        <f t="shared" si="69"/>
        <v>426</v>
      </c>
      <c r="T46" s="52">
        <f>T13+T24+T35</f>
        <v>7046</v>
      </c>
      <c r="U46" s="51">
        <f t="shared" si="70"/>
        <v>-16</v>
      </c>
      <c r="V46" s="51">
        <f>D46-S46</f>
        <v>-156</v>
      </c>
      <c r="W46" s="51">
        <f>E46-T46</f>
        <v>-1476.7813455746</v>
      </c>
      <c r="X46" s="118">
        <f t="shared" ref="X46" si="80">X13</f>
        <v>0</v>
      </c>
      <c r="Y46" s="54">
        <f>Y13+Y24+Y35</f>
        <v>-9932345.1900000013</v>
      </c>
      <c r="Z46" s="55"/>
      <c r="AA46" s="51"/>
      <c r="AB46" s="51"/>
      <c r="AC46" s="51"/>
      <c r="AD46" s="51"/>
      <c r="AE46" s="51"/>
      <c r="AF46" s="51"/>
      <c r="AG46" s="52"/>
      <c r="AH46" s="52"/>
      <c r="AI46" s="52"/>
      <c r="AJ46" s="49"/>
      <c r="AK46" s="49"/>
      <c r="AL46" s="49"/>
      <c r="AM46" s="51"/>
      <c r="AN46" s="51"/>
      <c r="AO46" s="51"/>
      <c r="AP46" s="51"/>
      <c r="AQ46" s="51"/>
      <c r="AR46" s="51"/>
      <c r="AS46" s="51"/>
      <c r="AT46" s="51"/>
      <c r="AU46" s="51"/>
    </row>
    <row r="47" spans="1:51" s="53" customFormat="1" x14ac:dyDescent="0.2">
      <c r="A47" s="58"/>
      <c r="B47" s="59" t="s">
        <v>31</v>
      </c>
      <c r="C47" s="60">
        <f t="shared" ref="C47:E47" si="81">SUM(C42:C46)</f>
        <v>378</v>
      </c>
      <c r="D47" s="60">
        <f t="shared" si="81"/>
        <v>4541</v>
      </c>
      <c r="E47" s="60">
        <f t="shared" si="81"/>
        <v>70728.99999994089</v>
      </c>
      <c r="F47" s="60">
        <f t="shared" ref="F47:T47" si="82">SUM(F42:F46)</f>
        <v>378</v>
      </c>
      <c r="G47" s="60">
        <f t="shared" si="82"/>
        <v>2648.9166666666665</v>
      </c>
      <c r="H47" s="60">
        <f t="shared" si="82"/>
        <v>41258.916666632256</v>
      </c>
      <c r="I47" s="60">
        <f t="shared" si="82"/>
        <v>381</v>
      </c>
      <c r="J47" s="60">
        <f t="shared" si="82"/>
        <v>2690</v>
      </c>
      <c r="K47" s="60">
        <f t="shared" si="82"/>
        <v>39171</v>
      </c>
      <c r="L47" s="60">
        <f t="shared" si="82"/>
        <v>-3</v>
      </c>
      <c r="M47" s="60">
        <f t="shared" si="82"/>
        <v>-41.083333333333343</v>
      </c>
      <c r="N47" s="60">
        <f t="shared" si="82"/>
        <v>2087.9166666322512</v>
      </c>
      <c r="O47" s="60">
        <f>SUM(O42:O46)</f>
        <v>381</v>
      </c>
      <c r="P47" s="60">
        <f>SUM(P42:P46)</f>
        <v>1905</v>
      </c>
      <c r="Q47" s="60">
        <f>SUM(Q42:Q46)</f>
        <v>29430</v>
      </c>
      <c r="R47" s="60">
        <f t="shared" si="82"/>
        <v>381</v>
      </c>
      <c r="S47" s="60">
        <f t="shared" si="82"/>
        <v>4595</v>
      </c>
      <c r="T47" s="60">
        <f t="shared" si="82"/>
        <v>68601</v>
      </c>
      <c r="U47" s="60">
        <f>SUM(U42:U46)</f>
        <v>-3</v>
      </c>
      <c r="V47" s="60">
        <f>SUM(V42:V46)</f>
        <v>-54</v>
      </c>
      <c r="W47" s="60">
        <f>SUM(W42:W46)</f>
        <v>2127.9999999408956</v>
      </c>
      <c r="X47" s="119"/>
      <c r="Y47" s="61">
        <f>SUM(Y42:Y46)</f>
        <v>10765591.399999999</v>
      </c>
      <c r="Z47" s="95"/>
      <c r="AA47" s="60" t="e">
        <f t="shared" ref="AA47:AI47" si="83">SUM(AA42:AA45)</f>
        <v>#REF!</v>
      </c>
      <c r="AB47" s="60" t="e">
        <f t="shared" si="83"/>
        <v>#REF!</v>
      </c>
      <c r="AC47" s="60" t="e">
        <f t="shared" si="83"/>
        <v>#REF!</v>
      </c>
      <c r="AD47" s="60" t="e">
        <f t="shared" si="83"/>
        <v>#REF!</v>
      </c>
      <c r="AE47" s="60" t="e">
        <f t="shared" si="83"/>
        <v>#REF!</v>
      </c>
      <c r="AF47" s="60" t="e">
        <f t="shared" si="83"/>
        <v>#REF!</v>
      </c>
      <c r="AG47" s="60">
        <f t="shared" si="83"/>
        <v>417</v>
      </c>
      <c r="AH47" s="60">
        <f t="shared" si="83"/>
        <v>3628</v>
      </c>
      <c r="AI47" s="60">
        <f t="shared" si="83"/>
        <v>43225</v>
      </c>
      <c r="AJ47" s="60" t="e">
        <f>AD47-AG47</f>
        <v>#REF!</v>
      </c>
      <c r="AK47" s="60" t="e">
        <f t="shared" si="75"/>
        <v>#REF!</v>
      </c>
      <c r="AL47" s="60" t="e">
        <f t="shared" si="71"/>
        <v>#REF!</v>
      </c>
      <c r="AM47" s="60">
        <f t="shared" ref="AM47:AU47" si="84">SUM(AM42:AM45)</f>
        <v>417</v>
      </c>
      <c r="AN47" s="60">
        <f t="shared" si="84"/>
        <v>417</v>
      </c>
      <c r="AO47" s="60">
        <f t="shared" si="84"/>
        <v>5421</v>
      </c>
      <c r="AP47" s="60">
        <f t="shared" si="84"/>
        <v>417</v>
      </c>
      <c r="AQ47" s="60">
        <f t="shared" si="84"/>
        <v>4045</v>
      </c>
      <c r="AR47" s="60">
        <f t="shared" si="84"/>
        <v>48646</v>
      </c>
      <c r="AS47" s="60" t="e">
        <f t="shared" si="84"/>
        <v>#REF!</v>
      </c>
      <c r="AT47" s="60" t="e">
        <f t="shared" si="84"/>
        <v>#REF!</v>
      </c>
      <c r="AU47" s="60" t="e">
        <f t="shared" si="84"/>
        <v>#REF!</v>
      </c>
    </row>
    <row r="48" spans="1:51" s="123" customFormat="1" ht="26.25" hidden="1" customHeight="1" x14ac:dyDescent="0.3">
      <c r="A48" s="1" t="s">
        <v>38</v>
      </c>
      <c r="B48" s="120" t="s">
        <v>39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2"/>
    </row>
    <row r="49" spans="1:26" ht="22.5" hidden="1" customHeight="1" x14ac:dyDescent="0.3">
      <c r="A49" s="1" t="s">
        <v>40</v>
      </c>
      <c r="B49" s="120" t="s">
        <v>41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</row>
    <row r="50" spans="1:26" ht="18.75" hidden="1" x14ac:dyDescent="0.3">
      <c r="A50" s="1" t="s">
        <v>42</v>
      </c>
      <c r="B50" s="124" t="s">
        <v>43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</row>
    <row r="51" spans="1:26" hidden="1" x14ac:dyDescent="0.25">
      <c r="Y51" s="125"/>
      <c r="Z51" s="125"/>
    </row>
    <row r="52" spans="1:26" x14ac:dyDescent="0.25">
      <c r="Y52" s="126">
        <f>Y14+Y25+Y36</f>
        <v>10765591.399999999</v>
      </c>
    </row>
  </sheetData>
  <mergeCells count="65">
    <mergeCell ref="AJ39:AL39"/>
    <mergeCell ref="AM39:AO39"/>
    <mergeCell ref="AP39:AR39"/>
    <mergeCell ref="AS39:AU39"/>
    <mergeCell ref="B48:Y48"/>
    <mergeCell ref="B49:Y49"/>
    <mergeCell ref="O39:Q39"/>
    <mergeCell ref="R39:T39"/>
    <mergeCell ref="U39:W39"/>
    <mergeCell ref="AA39:AC39"/>
    <mergeCell ref="AD39:AF39"/>
    <mergeCell ref="AG39:AI39"/>
    <mergeCell ref="U28:W28"/>
    <mergeCell ref="A38:A40"/>
    <mergeCell ref="B38:B40"/>
    <mergeCell ref="C38:W38"/>
    <mergeCell ref="Y38:Y40"/>
    <mergeCell ref="AA38:AU38"/>
    <mergeCell ref="C39:E39"/>
    <mergeCell ref="F39:H39"/>
    <mergeCell ref="I39:K39"/>
    <mergeCell ref="L39:N39"/>
    <mergeCell ref="U17:W17"/>
    <mergeCell ref="A27:A29"/>
    <mergeCell ref="B27:B29"/>
    <mergeCell ref="Y27:Y29"/>
    <mergeCell ref="C28:E28"/>
    <mergeCell ref="F28:H28"/>
    <mergeCell ref="I28:K28"/>
    <mergeCell ref="L28:N28"/>
    <mergeCell ref="O28:Q28"/>
    <mergeCell ref="R28:T28"/>
    <mergeCell ref="A16:A18"/>
    <mergeCell ref="B16:B18"/>
    <mergeCell ref="C16:W16"/>
    <mergeCell ref="Y16:Y18"/>
    <mergeCell ref="C17:E17"/>
    <mergeCell ref="F17:H17"/>
    <mergeCell ref="I17:K17"/>
    <mergeCell ref="L17:N17"/>
    <mergeCell ref="O17:Q17"/>
    <mergeCell ref="R17:T17"/>
    <mergeCell ref="AD6:AF6"/>
    <mergeCell ref="AG6:AI6"/>
    <mergeCell ref="AJ6:AL6"/>
    <mergeCell ref="AM6:AO6"/>
    <mergeCell ref="AP6:AR6"/>
    <mergeCell ref="AS6:AU6"/>
    <mergeCell ref="AA5:AU5"/>
    <mergeCell ref="AW5:AW7"/>
    <mergeCell ref="C6:E6"/>
    <mergeCell ref="F6:H6"/>
    <mergeCell ref="I6:K6"/>
    <mergeCell ref="L6:N6"/>
    <mergeCell ref="O6:Q6"/>
    <mergeCell ref="R6:T6"/>
    <mergeCell ref="U6:W6"/>
    <mergeCell ref="AA6:AC6"/>
    <mergeCell ref="D2:K2"/>
    <mergeCell ref="B3:W3"/>
    <mergeCell ref="A5:A7"/>
    <mergeCell ref="B5:B7"/>
    <mergeCell ref="C5:W5"/>
    <mergeCell ref="Y5:Y7"/>
    <mergeCell ref="R2:W2"/>
  </mergeCells>
  <printOptions horizontalCentered="1" verticalCentered="1"/>
  <pageMargins left="0" right="0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АУ_июль</vt:lpstr>
      <vt:lpstr>АУ_июль!Область_печати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2024-09-11T14:00:40Z</dcterms:created>
  <dcterms:modified xsi:type="dcterms:W3CDTF">2024-09-11T14:02:56Z</dcterms:modified>
</cp:coreProperties>
</file>